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binary" PartName="/xl/commentsmeta0"/>
  <Override ContentType="application/binary" PartName="/xl/commentsmeta1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dro Resumo" sheetId="1" r:id="rId4"/>
    <sheet state="visible" name="Vigilante 12x36 Diurno" sheetId="2" r:id="rId5"/>
    <sheet state="visible" name="Vigilante 12x36 Noturno" sheetId="3" r:id="rId6"/>
    <sheet state="visible" name="Transporte" sheetId="4" r:id="rId7"/>
    <sheet state="visible" name="Uniformes" sheetId="5" r:id="rId8"/>
    <sheet state="visible" name="Materiais" sheetId="6" r:id="rId9"/>
    <sheet state="visible" name="Equipamentos " sheetId="7" r:id="rId10"/>
  </sheets>
  <definedNames>
    <definedName name="Excel_BuiltIn_Print_Area_2">#REF!</definedName>
  </definedNames>
  <calcPr/>
  <extLst>
    <ext uri="GoogleSheetsCustomDataVersion2">
      <go:sheetsCustomData xmlns:go="http://customooxmlschemas.google.com/" r:id="rId11" roundtripDataChecksum="EQiXWo3yAMu4j9ZVLDjLj3omUQvz33kVFp5jhHdWZ4A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3">
      <text>
        <t xml:space="preserve">======
ID#AAABXxfPpkI
Contratos Dourados    (2024-10-25 13:28:22)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L58">
      <text>
        <t xml:space="preserve">======
ID#AAABQTOk-Wo
    (2024-06-27 13:18:37)
Valor Diário do VT</t>
      </text>
    </comment>
    <comment authorId="0" ref="M58">
      <text>
        <t xml:space="preserve">======
ID#AAABQTOk-Wg
    (2024-06-27 13:18:37)
Contribuição de 1% sobre o salário base</t>
      </text>
    </comment>
    <comment authorId="0" ref="J92">
      <text>
        <t xml:space="preserve">======
ID#AAABQTOk-Wk
    (2024-06-27 13:18:37)
Vide Módulo 2B (já está sendo pago 12,10%)</t>
      </text>
    </comment>
    <comment authorId="0" ref="J103">
      <text>
        <t xml:space="preserve">======
ID#AAABQTOk-WU
    (2024-06-27 13:18:37)
Esse submódulo se refere ao custo do substituto na intrajornada, mas no IFMS a intrajornada do titular será indenizada e foi prevista no Submódulo 2.4.</t>
      </text>
    </comment>
  </commentList>
  <extLst>
    <ext uri="GoogleSheetsCustomDataVersion2">
      <go:sheetsCustomData xmlns:go="http://customooxmlschemas.google.com/" r:id="rId1" roundtripDataSignature="AMtx7mjg0keucqzdGaqWWyMAcjvx/0U/cQ=="/>
    </ext>
  </extLst>
</comments>
</file>

<file path=xl/comments2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O83">
      <text>
        <t xml:space="preserve">======
ID#AAABXxfPpkM
Contratos Dourados    (2024-10-25 13:28:40)
De acordo com o entendimento do TCU no Acórdão 1.186/2017 – Plenário, a Administração “deve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formação do aditivo da prorrogação do contrato, conforme a Lei 12.506/2011”</t>
      </text>
    </comment>
    <comment authorId="0" ref="M58">
      <text>
        <t xml:space="preserve">======
ID#AAABQTOk-W4
    (2024-06-27 13:18:37)
Contribuição de 1% sobre o salário base</t>
      </text>
    </comment>
    <comment authorId="0" ref="J103">
      <text>
        <t xml:space="preserve">======
ID#AAABQTOk-W0
    (2024-06-27 13:18:37)
Esse submódulo se refere ao custo do substituto na intrajornada, mas no IFMS a intrajornada do titular será indenizada e foi prevista no Submódulo 2.4.</t>
      </text>
    </comment>
    <comment authorId="0" ref="J92">
      <text>
        <t xml:space="preserve">======
ID#AAABQTOk-Ww
    (2024-06-27 13:18:37)
Vide Módulo 2B (já está sendo pago 12,10%)</t>
      </text>
    </comment>
    <comment authorId="0" ref="K29">
      <text>
        <t xml:space="preserve">======
ID#AAABQTOk-Ws
    (2024-06-27 13:18:37)
Utilizamos a seguinte fórmula: (L24+L25)/220*120%*1*15,21 onde:
L24 = Salário base
L25 = Periculosidade
220 = Média de horas trabalhadas no mês
120% = Valor da hora normal (100%) + adicional noturno (20%) (art. 73 CLT)
1 = Quantidade de hora noturna reduzida trabalhada por dia
15,21 = Média da quantidade de dias trabalhados no mês</t>
      </text>
    </comment>
    <comment authorId="0" ref="L58">
      <text>
        <t xml:space="preserve">======
ID#AAABQTOk-Wc
    (2024-06-27 13:18:37)
Valor Diário do VT</t>
      </text>
    </comment>
    <comment authorId="0" ref="K28">
      <text>
        <t xml:space="preserve">======
ID#AAABQTOk-WY
    (2024-06-27 13:18:37)
Utilizamos a seguinte fórmula: (L24+L25)/220*20%*7*15,21 onde:
L24 = Salário base
L25 = Periculosidade
220 = Média de horas trabalhadas no mês
20% = Adicional noturno (art. 73 CLT)
7 = Quantidade de horas noturnas trabalhadas por dia
15,21 = Média de dias trabalhados no mês</t>
      </text>
    </comment>
  </commentList>
  <extLst>
    <ext uri="GoogleSheetsCustomDataVersion2">
      <go:sheetsCustomData xmlns:go="http://customooxmlschemas.google.com/" r:id="rId1" roundtripDataSignature="AMtx7miVVwlK7/HyVyHzwGG3uubbf5ECeA=="/>
    </ext>
  </extLst>
</comments>
</file>

<file path=xl/sharedStrings.xml><?xml version="1.0" encoding="utf-8"?>
<sst xmlns="http://schemas.openxmlformats.org/spreadsheetml/2006/main" count="521" uniqueCount="233">
  <si>
    <t>QUADRO RESUMO DA PROPOSTA DE PREÇOS</t>
  </si>
  <si>
    <t>ITEM</t>
  </si>
  <si>
    <t>ESCALA DE TRABALHO</t>
  </si>
  <si>
    <t>PREÇO MENSAL POR POSTO</t>
  </si>
  <si>
    <t>QUANTIDADE DE POSTOS</t>
  </si>
  <si>
    <t xml:space="preserve">VALOR MENSAL </t>
  </si>
  <si>
    <t xml:space="preserve">VALOR ANUAL </t>
  </si>
  <si>
    <r>
      <rPr>
        <rFont val="Verdana"/>
        <color theme="1"/>
        <sz val="10.0"/>
      </rPr>
      <t xml:space="preserve">Posto de vigilância armada de 12 horas </t>
    </r>
    <r>
      <rPr>
        <rFont val="Verdana"/>
        <b/>
        <color theme="1"/>
        <sz val="10.0"/>
      </rPr>
      <t>diurnas</t>
    </r>
    <r>
      <rPr>
        <rFont val="Verdana"/>
        <color theme="1"/>
        <sz val="10.0"/>
      </rPr>
      <t>, jornadas de 12x36 horas, de segunda a domingo.</t>
    </r>
  </si>
  <si>
    <r>
      <rPr>
        <rFont val="Verdana"/>
        <color theme="1"/>
        <sz val="10.0"/>
      </rPr>
      <t>Posto de vigilância armada de 12 horas</t>
    </r>
    <r>
      <rPr>
        <rFont val="Verdana"/>
        <b/>
        <color theme="1"/>
        <sz val="10.0"/>
      </rPr>
      <t xml:space="preserve"> noturnas</t>
    </r>
    <r>
      <rPr>
        <rFont val="Verdana"/>
        <color theme="1"/>
        <sz val="10.0"/>
      </rPr>
      <t>, jornadas de 12x36 horas, de segunda a domingo.</t>
    </r>
  </si>
  <si>
    <t>TOTAL MENSAL E ANUAL</t>
  </si>
  <si>
    <t>PLANILHA DE CUSTO E FORMAÇÃO DE PREÇOS</t>
  </si>
  <si>
    <t xml:space="preserve">Número do Processo: </t>
  </si>
  <si>
    <t>23347.005028.2024-01</t>
  </si>
  <si>
    <t xml:space="preserve">Número da Licitação: </t>
  </si>
  <si>
    <t>Data do Pregão:</t>
  </si>
  <si>
    <t>Horário:</t>
  </si>
  <si>
    <t>Descrição do Serviço:</t>
  </si>
  <si>
    <t>Contratação de serviços de vigilância armada 12x36</t>
  </si>
  <si>
    <t>►</t>
  </si>
  <si>
    <t>Município(s) da Prestação do Serviço</t>
  </si>
  <si>
    <t>Nova Andradina - MS</t>
  </si>
  <si>
    <t>Número de Meses de Execução Contratual</t>
  </si>
  <si>
    <t xml:space="preserve">Ano do Acordo, Convenção ou Dissídio Coletivo </t>
  </si>
  <si>
    <t>2024/2026</t>
  </si>
  <si>
    <t>Unidade de Medida</t>
  </si>
  <si>
    <t>Posto</t>
  </si>
  <si>
    <t>Quantidade Total a Contratar (Em Função da Unidade de Medida)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</si>
  <si>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</si>
  <si>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DADOS COMPLEMENTARES PARA COMPOSIÇÃO DOS CUSTOS REFERENTE À MÃO-DE-OBRA</t>
  </si>
  <si>
    <t>Salário Normativo da Categoria Profissional (CLÁUSULA TERCEIRA)</t>
  </si>
  <si>
    <t>Categoria Profissional (Vinculada a Execução Contratual)</t>
  </si>
  <si>
    <t>Vigilante Patrimonial 12x36 Diurno</t>
  </si>
  <si>
    <t>Data Base da Categoria</t>
  </si>
  <si>
    <t>Código Brasileiro de Ocupações - CBO</t>
  </si>
  <si>
    <t>5173-30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</si>
  <si>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</si>
  <si>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 xml:space="preserve">Módulo 01 – Composição da Remuneração </t>
  </si>
  <si>
    <t>VALOR</t>
  </si>
  <si>
    <t>A</t>
  </si>
  <si>
    <t>Salário Base</t>
  </si>
  <si>
    <t>B</t>
  </si>
  <si>
    <t>Adicional de Periculosidade</t>
  </si>
  <si>
    <t>CLT art.s 193 e segs;CF art. 7º XXIII</t>
  </si>
  <si>
    <t>C</t>
  </si>
  <si>
    <t>Adicional de Insalubridade</t>
  </si>
  <si>
    <t>CLT art. 189 e segs;CF art. 7º XXIII</t>
  </si>
  <si>
    <t>Grau&gt;</t>
  </si>
  <si>
    <t>Base de cálculo: Salário mínimo</t>
  </si>
  <si>
    <t>Mín. =10%  |  Méd. = 20%  |  Máx. = 40%</t>
  </si>
  <si>
    <t>D</t>
  </si>
  <si>
    <t>Adicional Noturno</t>
  </si>
  <si>
    <t>E</t>
  </si>
  <si>
    <t>Adicional de Hora Noturna Reduzida</t>
  </si>
  <si>
    <t>F</t>
  </si>
  <si>
    <t>Adicional de Hora Extra no Feriado</t>
  </si>
  <si>
    <t>G</t>
  </si>
  <si>
    <t>Outros (especificar)</t>
  </si>
  <si>
    <t>Valor da Remuneração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</si>
  <si>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</si>
  <si>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t>Módulo 2 – Encargos e Benefícios Anuais, Mensais e Diários</t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</si>
  <si>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</si>
  <si>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t>13º Salário</t>
  </si>
  <si>
    <t>Férias e Adicional de férias</t>
  </si>
  <si>
    <t>Total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</si>
  <si>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</si>
  <si>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t>Submódulo 2.2 – Encargos Previdenciários (GPS), Fundo de Garantia por Tempo de Serviço (FGTS) e Outras Contribuições</t>
  </si>
  <si>
    <t>INSS</t>
  </si>
  <si>
    <t>SESI ou SESC</t>
  </si>
  <si>
    <t>SENAI ou SENAC</t>
  </si>
  <si>
    <t>INCRA</t>
  </si>
  <si>
    <t>Salário Educação</t>
  </si>
  <si>
    <t>FGTS</t>
  </si>
  <si>
    <t>RAT</t>
  </si>
  <si>
    <t>FAP:</t>
  </si>
  <si>
    <t>H</t>
  </si>
  <si>
    <t>SEBRAE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</si>
  <si>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</si>
  <si>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t xml:space="preserve"> </t>
  </si>
  <si>
    <t>Submódulo 2.3 – Benefícios Mensais e Diários</t>
  </si>
  <si>
    <t xml:space="preserve">Transporte (CLÁUSULA DÉCIMA SEXTA) </t>
  </si>
  <si>
    <t>Auxílio Refeição/Alimentação (CLÁUSULA DÉCIMA QUINTA)</t>
  </si>
  <si>
    <t>Assistência Médica e Familiar (CLÁUSULA QUINQUAGÉSSIMA OITAVA)</t>
  </si>
  <si>
    <t>Cesta Básica</t>
  </si>
  <si>
    <t>Auxílio Creche</t>
  </si>
  <si>
    <t xml:space="preserve">Seguro de Vida em Grupo </t>
  </si>
  <si>
    <t>Benefício Social Familiar</t>
  </si>
  <si>
    <t>Assistência Social PROFAC</t>
  </si>
  <si>
    <t>I</t>
  </si>
  <si>
    <t>ABONO</t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</si>
  <si>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</si>
  <si>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t>Submódulo 2.4 – Intervalo Intrajornada do Titular</t>
  </si>
  <si>
    <t>Intervalo Intrajornada Titular</t>
  </si>
  <si>
    <t>Quadro Resumo do Módulo 2 – Encargos e Benefícios Anuais, Mensais e Diários</t>
  </si>
  <si>
    <t>2.1</t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</si>
  <si>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</si>
  <si>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t>2.2</t>
  </si>
  <si>
    <t>GPS, FGTS e Outras Contribuições</t>
  </si>
  <si>
    <t>2.3</t>
  </si>
  <si>
    <t>Benefícios Mensais e Diários</t>
  </si>
  <si>
    <t>2.4</t>
  </si>
  <si>
    <t>Módulo 3 – Provisão Para Rescisão</t>
  </si>
  <si>
    <t>Aviso Prévio Indenizado</t>
  </si>
  <si>
    <t>Incidência do FGTS Sobre Aviso Prévio Indenizado</t>
  </si>
  <si>
    <t>Multa do FGTS Sobre o Aviso Prévio Indenizado (Lei nº 13.932/2019 - Rubrica Destinada Para a Conta Vinculada)</t>
  </si>
  <si>
    <t>Lei nº 13.932/2019 extinguiu a cobrança da contribuição de 10% (dez por cento) devida pelos empregadores em caso de despedida sem justa causa.</t>
  </si>
  <si>
    <t>Aviso Prévio Trabalhado</t>
  </si>
  <si>
    <t>Nota</t>
  </si>
  <si>
    <t>Incidência Dos Encargos do Submodulo 2.2 Sobre o Aviso Prévio Trabalhado</t>
  </si>
  <si>
    <t>Multa do FGTS Sobre o Aviso Prévio Trabalhado (Lei nº 13.932/2019 - Rubrica Destinada Para a Conta Vinculada)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</si>
  <si>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</si>
  <si>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t>Módulo 4 – Custo de Reposição do Profissional Ausente</t>
  </si>
  <si>
    <t>Submódulo 4.1 – Ausências Legais</t>
  </si>
  <si>
    <t>Férias</t>
  </si>
  <si>
    <t>Ausências Legais ("Faltas Legais" conforme Acórdão 1.904/2007 - Plenário)</t>
  </si>
  <si>
    <t>Licença paternidade (Acórdão 1.904/2007 - Plenário)</t>
  </si>
  <si>
    <t>Ausência por acidente do trabalho (Acórdão 1.904/2007 - Plenário)</t>
  </si>
  <si>
    <t>Afastamento Maternidade</t>
  </si>
  <si>
    <t>Outros (Auxílio Doença)  (Acórdão 1.904/2007 - Plenário)</t>
  </si>
  <si>
    <t>Incidência dos encargos do submodulo 2.2 sobre o Custo de Reposição do Profissional Ausente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</si>
  <si>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</si>
  <si>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t>Submódulo 4.2 – Intrajornada</t>
  </si>
  <si>
    <t>Intervalo Para Repouso e Alimentação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</si>
  <si>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</si>
  <si>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t>Quadro Resumo do Módulo 4 – Custo de Reposição do Profissional Ausente</t>
  </si>
  <si>
    <t>4.1</t>
  </si>
  <si>
    <t xml:space="preserve">Ausências Legais </t>
  </si>
  <si>
    <t>4.2</t>
  </si>
  <si>
    <t>Intrajornada</t>
  </si>
  <si>
    <t>Módulo 05 – Insumos Diversos</t>
  </si>
  <si>
    <t>Valor (R$)</t>
  </si>
  <si>
    <t>Uniformes (Custo Mensal Por Empregado)</t>
  </si>
  <si>
    <t>Equipamentos</t>
  </si>
  <si>
    <t>(Custo Mensal Por Empregado)</t>
  </si>
  <si>
    <t xml:space="preserve">Material </t>
  </si>
  <si>
    <t>--</t>
  </si>
  <si>
    <t>Total de Insumos Diversos</t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</si>
  <si>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</si>
  <si>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t>Módulo 06 – Custos Indiretos, Lucros e Tributos</t>
  </si>
  <si>
    <t>Custos Indiretos / Despesas Administrativas (Acórdão nº 1.753/2008 - Plenário)</t>
  </si>
  <si>
    <t>Lucro (Acórdão nº 1.753/2008 - Plenário)</t>
  </si>
  <si>
    <t xml:space="preserve">Tributos </t>
  </si>
  <si>
    <t>Alíquota</t>
  </si>
  <si>
    <t xml:space="preserve">Tributos Federais </t>
  </si>
  <si>
    <t>PIS:</t>
  </si>
  <si>
    <t>COFINS:</t>
  </si>
  <si>
    <t xml:space="preserve">Tributos Municipais </t>
  </si>
  <si>
    <t>ISSQN:</t>
  </si>
  <si>
    <t>Total de Custos Indireto, Lucros e Tributos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</si>
  <si>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</si>
  <si>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QUADRO RESUMO DO CUSTO POR EMPREGADO</t>
  </si>
  <si>
    <t>Mão-de-Obra Vinculada à Execução Contratual (Valor Por Empregado)</t>
  </si>
  <si>
    <t xml:space="preserve">MÓDULO 01 – Composição da Remuneração </t>
  </si>
  <si>
    <t>MÓDULO 02 –Encargos e Benefícios Anuais, Mensais e Diários</t>
  </si>
  <si>
    <t>MÓDULO 03 – Provisão Para Rescisao</t>
  </si>
  <si>
    <t>MÓDULO 04 – Custo de Reposiçao do Profissional Ausente</t>
  </si>
  <si>
    <t xml:space="preserve">MÓDULO 05 – Insumos Diversos </t>
  </si>
  <si>
    <t>Subtotal (A+B+C+D+E)</t>
  </si>
  <si>
    <t>MÓDULO 06 – Custos Indireto, Lucros e Tributos</t>
  </si>
  <si>
    <t>Valor Total Proposto Por Empregado</t>
  </si>
  <si>
    <t>3 – QUADRO RESUMO  – VALOR MENSAL DOS SERVIÇOS</t>
  </si>
  <si>
    <t>Tipo de serviço
(A)</t>
  </si>
  <si>
    <t>Valor Proposto Por Empregado
(B)</t>
  </si>
  <si>
    <t>Empregados Por Posto
(C)</t>
  </si>
  <si>
    <t>Valor  Proposta Por Posto
(D) = (B) x (C)</t>
  </si>
  <si>
    <t>Qtde de Postos
(E)</t>
  </si>
  <si>
    <t>Valor Total do Serviço
(F) = (D) x (E)</t>
  </si>
  <si>
    <t>Valor Mensal por Posto</t>
  </si>
  <si>
    <t xml:space="preserve"> Valor Mensal dos Serviços</t>
  </si>
  <si>
    <t>Valor Anual dos Serviços</t>
  </si>
  <si>
    <t>Ano do Acordo, Convenção ou Dissídio Coletivo)</t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</si>
  <si>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Esta tabela poderá ser adaptada às características do serviço contratado, inclusive no que concerne às rubricas e suas respectivas provisões e/ou estimativas, desde que haja justificativa.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As provisões constantes desta planilha poderão ser desnecessárias quando se tratar de determinados serviços que prescindam da dedicação exclusiva dos trabalhadores da contratada para com a Administração. </t>
    </r>
  </si>
  <si>
    <t>Vigilante Patrimonial 12x36 Noturno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</si>
  <si>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Deverá ser elaborado um quadro para cada tipo de serviço.    </t>
    </r>
    <r>
      <rPr>
        <rFont val="Verdana"/>
        <b/>
        <color theme="1"/>
        <sz val="12.0"/>
      </rPr>
      <t xml:space="preserve">                                                                                                                                       Nota 2: </t>
    </r>
    <r>
      <rPr>
        <rFont val="Verdana"/>
        <b val="0"/>
        <color theme="1"/>
        <sz val="12.0"/>
      </rPr>
      <t>A planilha será calculada considerando o valor mensal do empregado.</t>
    </r>
  </si>
  <si>
    <t>Outros (especificar) - Intrajornada</t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</si>
  <si>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>O</t>
    </r>
    <r>
      <rPr>
        <rFont val="Verdana"/>
        <b/>
        <color theme="1"/>
        <sz val="12.0"/>
      </rPr>
      <t xml:space="preserve"> </t>
    </r>
    <r>
      <rPr>
        <rFont val="Verdana"/>
        <b val="0"/>
        <color theme="1"/>
        <sz val="12.0"/>
      </rPr>
      <t xml:space="preserve">Módulo 1 refere-se ao valor mensal devido ao empregado pela prestação do serviço no período de 12 meses.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Para o empregado que labora a jornada 12x36, em caso da não concessão ou concessão parcial do intervalo intrajornada (§ 4º do art. 71 da CLT), o valor a ser pago será inserido na remuneração utilizando a alínea “G”.  </t>
    </r>
    <r>
      <rPr>
        <rFont val="Verdana"/>
        <b/>
        <color theme="1"/>
        <sz val="12.0"/>
      </rPr>
      <t xml:space="preserve">      
</t>
    </r>
  </si>
  <si>
    <r>
      <rPr>
        <rFont val="Verdana"/>
        <b/>
        <color theme="1"/>
        <sz val="12.0"/>
      </rPr>
      <t>Submódulo 2.1 – 13</t>
    </r>
    <r>
      <rPr>
        <rFont val="Verdana"/>
        <b/>
        <color theme="1"/>
        <sz val="12.0"/>
        <vertAlign val="superscript"/>
      </rPr>
      <t>o</t>
    </r>
    <r>
      <rPr>
        <rFont val="Verdana"/>
        <b/>
        <color theme="1"/>
        <sz val="12.0"/>
      </rPr>
      <t>. (Décimo Terceiro)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</si>
  <si>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Como a planilha de custos e formação de preços é calculada mensalmente, provisiona-se proporcionalmente 1/12 (um doze avos) dos valores referentes a gratificação natalina e adicional de férias.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adicional de férias contido no Submódulo 2.1 corresponde a 1/3 (um terço) da remuneração que por sua vez é divido por 12 (doze) conforme Nota 1 acima. </t>
    </r>
  </si>
  <si>
    <r>
      <rPr>
        <rFont val="Verdana"/>
        <b/>
        <color theme="1"/>
        <sz val="12.0"/>
      </rPr>
      <t xml:space="preserve">Nota 1: </t>
    </r>
    <r>
      <rPr>
        <rFont val="Verdana"/>
        <color theme="1"/>
        <sz val="12.0"/>
      </rPr>
      <t xml:space="preserve">Os percentuais dos encargos previdenciários, do FGTS e demais contribuições são aqueles estabelecidos pela legislação vigente. 
</t>
    </r>
    <r>
      <rPr>
        <rFont val="Verdana"/>
        <b/>
        <color theme="1"/>
        <sz val="12.0"/>
      </rPr>
      <t xml:space="preserve">Nota 2: </t>
    </r>
    <r>
      <rPr>
        <rFont val="Verdana"/>
        <color theme="1"/>
        <sz val="12.0"/>
      </rPr>
      <t xml:space="preserve">O SAT a depender do grau de risco do serviço irá variar entre 1%, para risco leve, de 2%, para risco médio, e de 3% de risco grave. 
</t>
    </r>
    <r>
      <rPr>
        <rFont val="Verdana"/>
        <b/>
        <color theme="1"/>
        <sz val="12.0"/>
      </rPr>
      <t>Nota 3:</t>
    </r>
    <r>
      <rPr>
        <rFont val="Verdana"/>
        <color theme="1"/>
        <sz val="12.0"/>
      </rPr>
      <t xml:space="preserve"> Esses percentuais incidem sobre o Módulo 1, o Submódulo 2.1, o Módulo 3, Módulo 4 e o Módulo 6. 
 </t>
    </r>
  </si>
  <si>
    <r>
      <rPr>
        <rFont val="Verdana"/>
        <b/>
        <color rgb="FF000000"/>
        <sz val="12.0"/>
      </rPr>
      <t xml:space="preserve">Nota 1: </t>
    </r>
    <r>
      <rPr>
        <rFont val="Verdana"/>
        <b val="0"/>
        <color rgb="FF000000"/>
        <sz val="12.0"/>
      </rPr>
      <t xml:space="preserve">O valor informado deverá ser o custo real do benefício (descontado o valor eventualmente pago pelo empregado). </t>
    </r>
    <r>
      <rPr>
        <rFont val="Verdana"/>
        <b/>
        <color rgb="FF000000"/>
        <sz val="12.0"/>
      </rPr>
      <t xml:space="preserve">
Nota 2: </t>
    </r>
    <r>
      <rPr>
        <rFont val="Verdana"/>
        <b val="0"/>
        <color rgb="FF000000"/>
        <sz val="12.0"/>
      </rPr>
      <t xml:space="preserve">Observar a previsão dos benefícios contidos em Acordos, Convenções e Dissídios Coletivos de Trabalho e atentar-se ao disposto no art. 6º desta Instrução Normativa. 
</t>
    </r>
    <r>
      <rPr>
        <rFont val="Verdana"/>
        <b/>
        <color rgb="FF000000"/>
        <sz val="12.0"/>
      </rPr>
      <t>Nota 3:</t>
    </r>
    <r>
      <rPr>
        <rFont val="Verdana"/>
        <b val="0"/>
        <color rgb="FF000000"/>
        <sz val="12.0"/>
      </rPr>
      <t xml:space="preserve"> O valor do Seguro de vida foi obtido com base na média aritmética simples do valor dos contratos firmados junto ao IFMS Campus Corumbá: Contratos: 03/2017 (R$ 7,19), 05/2019 (R$5,60 ).</t>
    </r>
  </si>
  <si>
    <r>
      <rPr>
        <rFont val="Verdana"/>
        <color theme="1"/>
        <sz val="12.0"/>
      </rPr>
      <t>13</t>
    </r>
    <r>
      <rPr>
        <rFont val="Verdana"/>
        <color theme="1"/>
        <sz val="12.0"/>
        <vertAlign val="superscript"/>
      </rPr>
      <t>o</t>
    </r>
    <r>
      <rPr>
        <rFont val="Verdana"/>
        <color theme="1"/>
        <sz val="12.0"/>
      </rPr>
      <t xml:space="preserve"> Salário, Férias e Adicional de Férias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</si>
  <si>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Os itens que contemplam o módulo 4 se referem ao custo dos dias trabalhados pelo repositor/substituto que por ventura venha cobrir o empregado nos casos de Ausências Legais (Submódulo 4.1) e/ou na Intrajornada (Submódulo 4.2), a depender da prestação do serviço.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Haverá a incidência do Submódulo 2.2 sobre esse módulo.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</si>
  <si>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As alíneas “A” a “F” referem-se somente ao custo que será pago ao repositor pelos dias trabalhados quando da necessidade de substituir a mão de obra alocada na prestação do serviço.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</si>
  <si>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Quando houver a necessidade de reposição de um empregado durante sua ausência nos casos de intervalo para repouso ou alimentação deve-se contemplar o Submódulo 4.2. </t>
    </r>
  </si>
  <si>
    <r>
      <rPr>
        <rFont val="Verdana"/>
        <b/>
        <color theme="1"/>
        <sz val="12.0"/>
      </rPr>
      <t xml:space="preserve">Nota: </t>
    </r>
    <r>
      <rPr>
        <rFont val="Verdana"/>
        <b val="0"/>
        <color theme="1"/>
        <sz val="12.0"/>
      </rPr>
      <t xml:space="preserve">Valores mensais por empregado. </t>
    </r>
    <r>
      <rPr>
        <rFont val="Verdana"/>
        <b/>
        <color theme="1"/>
        <sz val="12.0"/>
      </rPr>
      <t xml:space="preserve">
</t>
    </r>
  </si>
  <si>
    <r>
      <rPr>
        <rFont val="Verdana"/>
        <b/>
        <color theme="1"/>
        <sz val="12.0"/>
      </rPr>
      <t xml:space="preserve">Nota 1: </t>
    </r>
    <r>
      <rPr>
        <rFont val="Verdana"/>
        <b val="0"/>
        <color theme="1"/>
        <sz val="12.0"/>
      </rPr>
      <t xml:space="preserve">Custos Indiretos, Tributos e Lucro por empregado. </t>
    </r>
    <r>
      <rPr>
        <rFont val="Verdana"/>
        <b/>
        <color theme="1"/>
        <sz val="12.0"/>
      </rPr>
      <t xml:space="preserve">
Nota 2: </t>
    </r>
    <r>
      <rPr>
        <rFont val="Verdana"/>
        <b val="0"/>
        <color theme="1"/>
        <sz val="12.0"/>
      </rPr>
      <t xml:space="preserve">O valor referente a tributos é obtido aplicando-se o percentual sobre o valor do faturamento. </t>
    </r>
  </si>
  <si>
    <t>CUSTO TRANSPORTE</t>
  </si>
  <si>
    <t>KM Percorrido (dia)</t>
  </si>
  <si>
    <t>KM Percorrido (Mês)</t>
  </si>
  <si>
    <t>Consumo Médio</t>
  </si>
  <si>
    <t>Quantidade de Combustível</t>
  </si>
  <si>
    <t>Preço Médio Combustível</t>
  </si>
  <si>
    <t>Custo Total Mesal</t>
  </si>
  <si>
    <t>Ajuda de custo CLÁUSULA DÉCIMA SEXTA - PARAGRAFO SEXTO</t>
  </si>
  <si>
    <t>UNIFORME</t>
  </si>
  <si>
    <t>Item</t>
  </si>
  <si>
    <t>Custo Unitário</t>
  </si>
  <si>
    <t>Vida Útil (Meses)</t>
  </si>
  <si>
    <t>Quantidade</t>
  </si>
  <si>
    <t>Custo Mensal</t>
  </si>
  <si>
    <t>Calça Oxford / Algodão / Sarja</t>
  </si>
  <si>
    <t>Camisa de algodão manga curta</t>
  </si>
  <si>
    <t xml:space="preserve">Camisa de algodão manga longa </t>
  </si>
  <si>
    <t>Bota tipo coturno</t>
  </si>
  <si>
    <t>Meias</t>
  </si>
  <si>
    <t>Crachá com cordão</t>
  </si>
  <si>
    <t>Jaqueta de frio</t>
  </si>
  <si>
    <t>Boné</t>
  </si>
  <si>
    <t>Cinto de nylon</t>
  </si>
  <si>
    <t>Custo Mensal Por Funcionário</t>
  </si>
  <si>
    <t>MATERIAIS</t>
  </si>
  <si>
    <t>Unidade</t>
  </si>
  <si>
    <t>Custo Unitário (R$)</t>
  </si>
  <si>
    <t>Custo Total</t>
  </si>
  <si>
    <t>Munição</t>
  </si>
  <si>
    <t>Lanterna</t>
  </si>
  <si>
    <t>Cinto Coldre</t>
  </si>
  <si>
    <t>Livro de Ocorrência</t>
  </si>
  <si>
    <t>Apito com cordão</t>
  </si>
  <si>
    <t>Capa de chuva</t>
  </si>
  <si>
    <t xml:space="preserve">Custo Total </t>
  </si>
  <si>
    <t>Número de Funcionários</t>
  </si>
  <si>
    <t>EQUIPAMENTOS</t>
  </si>
  <si>
    <t>VIDA ÚTIL (MESES)</t>
  </si>
  <si>
    <t>CUSTO UNITÁRIO (R$)</t>
  </si>
  <si>
    <t>VALOR RESIDUAL %</t>
  </si>
  <si>
    <t>VALOR DEPRECIAVEL</t>
  </si>
  <si>
    <t>QTD</t>
  </si>
  <si>
    <t xml:space="preserve">CUSTO MENSAL (R$) </t>
  </si>
  <si>
    <t>Revólver</t>
  </si>
  <si>
    <t>Cassetete</t>
  </si>
  <si>
    <t>Celular</t>
  </si>
  <si>
    <t>Colete balístico c/ capa de colete</t>
  </si>
  <si>
    <t>Total Mensal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</si>
</sst>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5">
    <numFmt numFmtId="164" formatCode="_-&quot;R$&quot;\ * #,##0.00_-;\-&quot;R$&quot;\ * #,##0.00_-;_-&quot;R$&quot;\ * &quot;-&quot;??_-;_-@"/>
    <numFmt numFmtId="165" formatCode="&quot;R$&quot;\ #,##0.00;[Red]\-&quot;R$&quot;\ #,##0.00"/>
    <numFmt numFmtId="166" formatCode="[$R$-416]\ #,##0.00;[Red]\-[$R$-416]\ #,##0.00"/>
    <numFmt numFmtId="167" formatCode="dd/mm/yy"/>
    <numFmt numFmtId="168" formatCode="mm/yy"/>
    <numFmt numFmtId="169" formatCode="[$R$-416]#,##0.00;[Red]\-[$R$-416]#,##0.00"/>
    <numFmt numFmtId="170" formatCode="_-* #,##0.00_-;\-* #,##0.00_-;_-* &quot;-&quot;??_-;_-@"/>
    <numFmt numFmtId="171" formatCode="0.00000"/>
    <numFmt numFmtId="172" formatCode="#,##0.000"/>
    <numFmt numFmtId="173" formatCode="0.00000000"/>
    <numFmt numFmtId="174" formatCode="&quot; R$ &quot;#,##0.00\ ;&quot; R$ (&quot;#,##0.00\);&quot; R$ -&quot;#\ ;@\ "/>
    <numFmt numFmtId="175" formatCode="00"/>
    <numFmt numFmtId="176" formatCode="#,##0.0000"/>
    <numFmt numFmtId="177" formatCode="&quot; R$&quot;#,##0.00\ ;&quot; R$(&quot;#,##0.00\);&quot; R$-&quot;#\ ;@\ "/>
    <numFmt numFmtId="178" formatCode="&quot;R$ &quot;#,##0.00\ ;&quot;(R$ &quot;#,##0.00\)"/>
  </numFmts>
  <fonts count="20">
    <font>
      <sz val="10.0"/>
      <color rgb="FF000000"/>
      <name val="Arial"/>
      <scheme val="minor"/>
    </font>
    <font>
      <b/>
      <sz val="10.0"/>
      <color theme="1"/>
      <name val="Verdana"/>
    </font>
    <font/>
    <font>
      <sz val="10.0"/>
      <color theme="1"/>
      <name val="Verdana"/>
    </font>
    <font>
      <b/>
      <sz val="10.0"/>
      <color rgb="FF000000"/>
      <name val="Verdana"/>
    </font>
    <font>
      <sz val="10.0"/>
      <color rgb="FF000000"/>
      <name val="Verdana"/>
    </font>
    <font>
      <b/>
      <sz val="12.0"/>
      <color theme="1"/>
      <name val="Verdana"/>
    </font>
    <font>
      <sz val="12.0"/>
      <color theme="1"/>
      <name val="Verdana"/>
    </font>
    <font>
      <sz val="12.0"/>
      <color rgb="FFFFFFFF"/>
      <name val="Verdana"/>
    </font>
    <font>
      <sz val="12.0"/>
      <color rgb="FFFF0000"/>
      <name val="Verdana"/>
    </font>
    <font>
      <b/>
      <sz val="12.0"/>
      <color rgb="FF0084D1"/>
      <name val="Verdana"/>
    </font>
    <font>
      <b/>
      <u/>
      <sz val="12.0"/>
      <color theme="1"/>
      <name val="Verdana"/>
    </font>
    <font>
      <sz val="12.0"/>
      <color rgb="FF000000"/>
      <name val="Verdana"/>
    </font>
    <font>
      <b/>
      <sz val="12.0"/>
      <color rgb="FF000000"/>
      <name val="Verdana"/>
    </font>
    <font>
      <sz val="10.0"/>
      <color rgb="FF263238"/>
      <name val="Verdana"/>
    </font>
    <font>
      <sz val="12.0"/>
      <color rgb="FF0084D1"/>
      <name val="Verdana"/>
    </font>
    <font>
      <b/>
      <sz val="12.0"/>
      <color rgb="FF7030A0"/>
      <name val="Verdana"/>
    </font>
    <font>
      <b/>
      <color rgb="FF000000"/>
      <name val="Arial"/>
    </font>
    <font>
      <b/>
      <sz val="9.0"/>
      <color rgb="FF000000"/>
      <name val="Arial"/>
    </font>
    <font>
      <sz val="9.0"/>
      <color rgb="FF000000"/>
      <name val="Arial"/>
    </font>
  </fonts>
  <fills count="8">
    <fill>
      <patternFill patternType="none"/>
    </fill>
    <fill>
      <patternFill patternType="lightGray"/>
    </fill>
    <fill>
      <patternFill patternType="solid">
        <fgColor rgb="FF9DFBF9"/>
        <bgColor rgb="FF9DFBF9"/>
      </patternFill>
    </fill>
    <fill>
      <patternFill patternType="solid">
        <fgColor theme="0"/>
        <bgColor theme="0"/>
      </patternFill>
    </fill>
    <fill>
      <patternFill patternType="solid">
        <fgColor rgb="FFCCFFFF"/>
        <bgColor rgb="FFCCFF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</fills>
  <borders count="8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/>
      <right/>
      <top/>
      <bottom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double">
        <color rgb="FF004586"/>
      </left>
      <top style="double">
        <color rgb="FF004586"/>
      </top>
      <bottom/>
    </border>
    <border>
      <top style="double">
        <color rgb="FF004586"/>
      </top>
      <bottom/>
    </border>
    <border>
      <right style="double">
        <color rgb="FF004586"/>
      </right>
      <top style="double">
        <color rgb="FF004586"/>
      </top>
      <bottom/>
    </border>
    <border>
      <left style="double">
        <color rgb="FF004586"/>
      </left>
      <top style="double">
        <color rgb="FF004586"/>
      </top>
      <bottom style="double">
        <color rgb="FF004586"/>
      </bottom>
    </border>
    <border>
      <top style="double">
        <color rgb="FF004586"/>
      </top>
      <bottom style="double">
        <color rgb="FF004586"/>
      </bottom>
    </border>
    <border>
      <right/>
      <top style="double">
        <color rgb="FF004586"/>
      </top>
      <bottom style="double">
        <color rgb="FF004586"/>
      </bottom>
    </border>
    <border>
      <left style="thin">
        <color rgb="FF004586"/>
      </left>
      <top style="double">
        <color rgb="FF004586"/>
      </top>
      <bottom style="double">
        <color rgb="FF004586"/>
      </bottom>
    </border>
    <border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/>
      <bottom/>
    </border>
    <border>
      <right style="thin">
        <color rgb="FF004586"/>
      </right>
      <top style="double">
        <color rgb="FF004586"/>
      </top>
      <bottom style="double">
        <color rgb="FF004586"/>
      </bottom>
    </border>
    <border>
      <left style="thin">
        <color rgb="FF004586"/>
      </left>
      <right style="thin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thin">
        <color rgb="FF004586"/>
      </bottom>
    </border>
    <border>
      <left/>
      <right style="double">
        <color rgb="FF004586"/>
      </right>
      <top/>
      <bottom style="thin">
        <color rgb="FF004586"/>
      </bottom>
    </border>
    <border>
      <left style="double">
        <color rgb="FF004586"/>
      </left>
      <right/>
      <top/>
      <bottom/>
    </border>
    <border>
      <left style="double">
        <color rgb="FF004586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/>
      <right/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  <top/>
      <bottom style="double">
        <color rgb="FF004586"/>
      </bottom>
    </border>
    <border>
      <left style="double">
        <color rgb="FF004586"/>
      </left>
      <top style="double">
        <color rgb="FF004586"/>
      </top>
    </border>
    <border>
      <top style="double">
        <color rgb="FF004586"/>
      </top>
    </border>
    <border>
      <right style="double">
        <color rgb="FF004586"/>
      </right>
      <top style="double">
        <color rgb="FF004586"/>
      </top>
    </border>
    <border>
      <left style="double">
        <color rgb="FF004586"/>
      </left>
    </border>
    <border>
      <right style="double">
        <color rgb="FF004586"/>
      </right>
    </border>
    <border>
      <left style="double">
        <color rgb="FF004586"/>
      </left>
      <bottom style="double">
        <color rgb="FF004586"/>
      </bottom>
    </border>
    <border>
      <bottom style="double">
        <color rgb="FF004586"/>
      </bottom>
    </border>
    <border>
      <right style="double">
        <color rgb="FF004586"/>
      </right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 style="double">
        <color rgb="FF004586"/>
      </bottom>
    </border>
    <border>
      <right style="thin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 style="double">
        <color rgb="FF004586"/>
      </right>
      <top style="double">
        <color rgb="FF004586"/>
      </top>
      <bottom style="double">
        <color rgb="FF004586"/>
      </bottom>
    </border>
    <border>
      <left style="thin">
        <color rgb="FF000000"/>
      </left>
      <top style="double">
        <color rgb="FF004586"/>
      </top>
      <bottom style="double">
        <color rgb="FF004586"/>
      </bottom>
    </border>
    <border>
      <left style="double">
        <color rgb="FF004586"/>
      </left>
      <right style="thin">
        <color rgb="FF000000"/>
      </right>
      <top style="double">
        <color rgb="FF004586"/>
      </top>
    </border>
    <border>
      <left style="thin">
        <color rgb="FF000000"/>
      </left>
      <top style="double">
        <color rgb="FF004586"/>
      </top>
    </border>
    <border>
      <right/>
      <top style="double">
        <color rgb="FF004586"/>
      </top>
    </border>
    <border>
      <left style="double">
        <color rgb="FF004586"/>
      </left>
      <right style="double">
        <color rgb="FF004586"/>
      </right>
      <top style="double">
        <color rgb="FF004586"/>
      </top>
    </border>
    <border>
      <left style="double">
        <color rgb="FF004586"/>
      </left>
      <right style="thin">
        <color rgb="FF000000"/>
      </right>
      <bottom style="double">
        <color rgb="FF004586"/>
      </bottom>
    </border>
    <border>
      <left style="thin">
        <color rgb="FF000000"/>
      </left>
      <bottom style="double">
        <color rgb="FF004586"/>
      </bottom>
    </border>
    <border>
      <right/>
      <bottom style="double">
        <color rgb="FF004586"/>
      </bottom>
    </border>
    <border>
      <left style="double">
        <color rgb="FF004586"/>
      </left>
      <right style="double">
        <color rgb="FF004586"/>
      </right>
      <bottom style="double">
        <color rgb="FF004586"/>
      </bottom>
    </border>
    <border>
      <left/>
      <top style="double">
        <color rgb="FF004586"/>
      </top>
      <bottom style="double">
        <color rgb="FF004586"/>
      </bottom>
    </border>
    <border>
      <left style="hair">
        <color rgb="FF000000"/>
      </left>
      <top style="double">
        <color rgb="FF004586"/>
      </top>
      <bottom style="double">
        <color rgb="FF004586"/>
      </bottom>
    </border>
    <border>
      <right style="hair">
        <color rgb="FF000000"/>
      </right>
      <top style="double">
        <color rgb="FF004586"/>
      </top>
      <bottom style="double">
        <color rgb="FF004586"/>
      </bottom>
    </border>
    <border>
      <left style="thin">
        <color rgb="FF000000"/>
      </left>
      <right style="thin">
        <color rgb="FF000000"/>
      </right>
      <top style="double">
        <color rgb="FF004586"/>
      </top>
      <bottom style="double">
        <color rgb="FF004586"/>
      </bottom>
    </border>
    <border>
      <left style="double">
        <color rgb="FF004586"/>
      </left>
      <right style="double">
        <color rgb="FF004586"/>
      </right>
    </border>
    <border>
      <left style="thin">
        <color rgb="FF004586"/>
      </left>
      <right style="double">
        <color rgb="FF004586"/>
      </right>
      <top style="double">
        <color rgb="FF004586"/>
      </top>
      <bottom style="double">
        <color rgb="FF004586"/>
      </bottom>
    </border>
    <border>
      <left/>
      <right/>
      <top/>
      <bottom style="double">
        <color rgb="FF004586"/>
      </bottom>
    </border>
    <border>
      <left style="double">
        <color rgb="FF004586"/>
      </left>
      <right/>
      <top style="double">
        <color rgb="FF004586"/>
      </top>
      <bottom/>
    </border>
    <border>
      <left style="double">
        <color rgb="FF004586"/>
      </left>
      <right style="double">
        <color rgb="FF0070C0"/>
      </right>
      <top style="double">
        <color rgb="FF004586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double">
        <color rgb="FF0070C0"/>
      </top>
      <bottom style="double">
        <color rgb="FF0070C0"/>
      </bottom>
    </border>
    <border>
      <top style="double">
        <color rgb="FF0070C0"/>
      </top>
      <bottom style="double">
        <color rgb="FF0070C0"/>
      </bottom>
    </border>
    <border>
      <right style="double">
        <color rgb="FF004586"/>
      </right>
      <top style="double">
        <color rgb="FF0070C0"/>
      </top>
      <bottom style="double">
        <color rgb="FF0070C0"/>
      </bottom>
    </border>
    <border>
      <left style="double">
        <color rgb="FF0070C0"/>
      </left>
    </border>
    <border>
      <top style="double">
        <color rgb="FF0070C0"/>
      </top>
    </border>
    <border>
      <left style="double">
        <color rgb="FF004586"/>
      </left>
      <right/>
      <top style="thin">
        <color rgb="FF004586"/>
      </top>
      <bottom style="thin">
        <color rgb="FF004586"/>
      </bottom>
    </border>
    <border>
      <left style="thin">
        <color rgb="FF004586"/>
      </left>
      <right/>
      <top style="thin">
        <color rgb="FF004586"/>
      </top>
      <bottom style="thin">
        <color rgb="FF004586"/>
      </bottom>
    </border>
    <border>
      <left style="double">
        <color rgb="FF004586"/>
      </left>
      <right style="double">
        <color rgb="FF004586"/>
      </righ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  <bottom style="thin">
        <color rgb="FF004586"/>
      </bottom>
    </border>
    <border>
      <left style="thin">
        <color rgb="FF004586"/>
      </left>
      <top style="thin">
        <color rgb="FF004586"/>
      </top>
      <bottom style="thin">
        <color rgb="FF004586"/>
      </bottom>
    </border>
    <border>
      <left style="double">
        <color rgb="FF004586"/>
      </left>
      <top style="thin">
        <color rgb="FF004586"/>
      </top>
    </border>
    <border>
      <left style="thin">
        <color rgb="FF004586"/>
      </left>
      <top style="thin">
        <color rgb="FF004586"/>
      </top>
    </border>
    <border>
      <left style="thin">
        <color rgb="FF004586"/>
      </left>
      <right/>
      <top style="thin">
        <color rgb="FF004586"/>
      </top>
      <bottom/>
    </border>
    <border>
      <left style="double">
        <color rgb="FF004586"/>
      </left>
      <right style="double">
        <color rgb="FF004586"/>
      </right>
      <top style="thin">
        <color rgb="FF004586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double">
        <color rgb="FF004586"/>
      </left>
      <top/>
      <bottom style="double">
        <color rgb="FF004586"/>
      </bottom>
    </border>
    <border>
      <top/>
      <bottom style="double">
        <color rgb="FF004586"/>
      </bottom>
    </border>
    <border>
      <right/>
      <top/>
      <bottom style="double">
        <color rgb="FF004586"/>
      </bottom>
    </border>
  </borders>
  <cellStyleXfs count="1">
    <xf borderId="0" fillId="0" fontId="0" numFmtId="0" applyAlignment="1" applyFont="1"/>
  </cellStyleXfs>
  <cellXfs count="24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3" numFmtId="164" xfId="0" applyFont="1" applyNumberFormat="1"/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7" fillId="0" fontId="5" numFmtId="0" xfId="0" applyAlignment="1" applyBorder="1" applyFont="1">
      <alignment horizontal="center" shrinkToFit="0" vertical="center" wrapText="1"/>
    </xf>
    <xf borderId="8" fillId="0" fontId="3" numFmtId="0" xfId="0" applyAlignment="1" applyBorder="1" applyFont="1">
      <alignment shrinkToFit="0" vertical="center" wrapText="1"/>
    </xf>
    <xf borderId="9" fillId="0" fontId="5" numFmtId="164" xfId="0" applyAlignment="1" applyBorder="1" applyFont="1" applyNumberFormat="1">
      <alignment shrinkToFit="0" vertical="center" wrapText="1"/>
    </xf>
    <xf borderId="10" fillId="3" fontId="3" numFmtId="1" xfId="0" applyAlignment="1" applyBorder="1" applyFill="1" applyFont="1" applyNumberFormat="1">
      <alignment horizontal="center" shrinkToFit="0" vertical="center" wrapText="1"/>
    </xf>
    <xf borderId="9" fillId="0" fontId="5" numFmtId="165" xfId="0" applyAlignment="1" applyBorder="1" applyFont="1" applyNumberFormat="1">
      <alignment shrinkToFit="0" vertical="center" wrapText="1"/>
    </xf>
    <xf borderId="0" fillId="0" fontId="5" numFmtId="165" xfId="0" applyAlignment="1" applyFont="1" applyNumberFormat="1">
      <alignment shrinkToFit="0" vertical="center" wrapText="1"/>
    </xf>
    <xf borderId="0" fillId="0" fontId="3" numFmtId="10" xfId="0" applyFont="1" applyNumberFormat="1"/>
    <xf borderId="11" fillId="2" fontId="4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13" fillId="0" fontId="2" numFmtId="0" xfId="0" applyBorder="1" applyFont="1"/>
    <xf borderId="8" fillId="2" fontId="4" numFmtId="165" xfId="0" applyAlignment="1" applyBorder="1" applyFont="1" applyNumberFormat="1">
      <alignment shrinkToFit="0" vertical="center" wrapText="1"/>
    </xf>
    <xf borderId="8" fillId="2" fontId="4" numFmtId="165" xfId="0" applyAlignment="1" applyBorder="1" applyFont="1" applyNumberFormat="1">
      <alignment horizontal="center" shrinkToFit="0" vertical="center" wrapText="1"/>
    </xf>
    <xf borderId="5" fillId="2" fontId="4" numFmtId="165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/>
    </xf>
    <xf borderId="0" fillId="0" fontId="5" numFmtId="0" xfId="0" applyFont="1"/>
    <xf borderId="0" fillId="0" fontId="5" numFmtId="164" xfId="0" applyFont="1" applyNumberFormat="1"/>
    <xf borderId="14" fillId="4" fontId="6" numFmtId="0" xfId="0" applyAlignment="1" applyBorder="1" applyFill="1" applyFont="1">
      <alignment horizontal="center" vertical="center"/>
    </xf>
    <xf borderId="15" fillId="0" fontId="2" numFmtId="0" xfId="0" applyBorder="1" applyFont="1"/>
    <xf borderId="16" fillId="0" fontId="2" numFmtId="0" xfId="0" applyBorder="1" applyFont="1"/>
    <xf borderId="0" fillId="0" fontId="7" numFmtId="0" xfId="0" applyAlignment="1" applyFont="1">
      <alignment vertical="center"/>
    </xf>
    <xf borderId="17" fillId="4" fontId="6" numFmtId="0" xfId="0" applyAlignment="1" applyBorder="1" applyFont="1">
      <alignment vertical="center"/>
    </xf>
    <xf borderId="18" fillId="0" fontId="2" numFmtId="0" xfId="0" applyBorder="1" applyFont="1"/>
    <xf borderId="19" fillId="0" fontId="2" numFmtId="0" xfId="0" applyBorder="1" applyFont="1"/>
    <xf borderId="20" fillId="3" fontId="7" numFmtId="0" xfId="0" applyAlignment="1" applyBorder="1" applyFont="1">
      <alignment vertical="center"/>
    </xf>
    <xf borderId="21" fillId="0" fontId="2" numFmtId="0" xfId="0" applyBorder="1" applyFont="1"/>
    <xf borderId="5" fillId="5" fontId="8" numFmtId="0" xfId="0" applyAlignment="1" applyBorder="1" applyFill="1" applyFont="1">
      <alignment vertical="center"/>
    </xf>
    <xf borderId="22" fillId="5" fontId="7" numFmtId="0" xfId="0" applyAlignment="1" applyBorder="1" applyFont="1">
      <alignment vertical="center"/>
    </xf>
    <xf borderId="20" fillId="0" fontId="7" numFmtId="0" xfId="0" applyAlignment="1" applyBorder="1" applyFont="1">
      <alignment horizontal="left" vertical="center"/>
    </xf>
    <xf borderId="20" fillId="3" fontId="9" numFmtId="14" xfId="0" applyAlignment="1" applyBorder="1" applyFont="1" applyNumberFormat="1">
      <alignment horizontal="center" vertical="center"/>
    </xf>
    <xf borderId="23" fillId="0" fontId="2" numFmtId="0" xfId="0" applyBorder="1" applyFont="1"/>
    <xf borderId="24" fillId="4" fontId="6" numFmtId="0" xfId="0" applyAlignment="1" applyBorder="1" applyFont="1">
      <alignment vertical="center"/>
    </xf>
    <xf borderId="20" fillId="3" fontId="9" numFmtId="20" xfId="0" applyAlignment="1" applyBorder="1" applyFont="1" applyNumberFormat="1">
      <alignment vertical="center"/>
    </xf>
    <xf borderId="17" fillId="5" fontId="7" numFmtId="0" xfId="0" applyAlignment="1" applyBorder="1" applyFont="1">
      <alignment shrinkToFit="0" vertical="center" wrapText="1"/>
    </xf>
    <xf borderId="25" fillId="5" fontId="8" numFmtId="0" xfId="0" applyAlignment="1" applyBorder="1" applyFont="1">
      <alignment vertical="center"/>
    </xf>
    <xf borderId="26" fillId="5" fontId="7" numFmtId="0" xfId="0" applyAlignment="1" applyBorder="1" applyFont="1">
      <alignment vertical="center"/>
    </xf>
    <xf borderId="27" fillId="5" fontId="7" numFmtId="0" xfId="0" applyAlignment="1" applyBorder="1" applyFont="1">
      <alignment vertical="center"/>
    </xf>
    <xf borderId="5" fillId="5" fontId="7" numFmtId="0" xfId="0" applyAlignment="1" applyBorder="1" applyFont="1">
      <alignment vertical="center"/>
    </xf>
    <xf borderId="28" fillId="4" fontId="10" numFmtId="0" xfId="0" applyAlignment="1" applyBorder="1" applyFont="1">
      <alignment horizontal="center" vertical="center"/>
    </xf>
    <xf borderId="29" fillId="5" fontId="7" numFmtId="0" xfId="0" applyAlignment="1" applyBorder="1" applyFont="1">
      <alignment vertical="center"/>
    </xf>
    <xf borderId="30" fillId="0" fontId="6" numFmtId="0" xfId="0" applyAlignment="1" applyBorder="1" applyFont="1">
      <alignment horizontal="center" vertical="center"/>
    </xf>
    <xf borderId="31" fillId="3" fontId="6" numFmtId="0" xfId="0" applyAlignment="1" applyBorder="1" applyFont="1">
      <alignment horizontal="center" vertical="center"/>
    </xf>
    <xf borderId="30" fillId="0" fontId="6" numFmtId="0" xfId="0" applyAlignment="1" applyBorder="1" applyFont="1">
      <alignment horizontal="center" readingOrder="0" vertical="center"/>
    </xf>
    <xf borderId="30" fillId="3" fontId="6" numFmtId="0" xfId="0" applyAlignment="1" applyBorder="1" applyFont="1">
      <alignment horizontal="center" vertical="center"/>
    </xf>
    <xf borderId="30" fillId="6" fontId="11" numFmtId="1" xfId="0" applyAlignment="1" applyBorder="1" applyFill="1" applyFont="1" applyNumberFormat="1">
      <alignment horizontal="center" vertical="center"/>
    </xf>
    <xf borderId="32" fillId="5" fontId="7" numFmtId="0" xfId="0" applyAlignment="1" applyBorder="1" applyFont="1">
      <alignment horizontal="left" shrinkToFit="0" vertical="top" wrapText="1"/>
    </xf>
    <xf borderId="33" fillId="0" fontId="2" numFmtId="0" xfId="0" applyBorder="1" applyFont="1"/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38" fillId="0" fontId="2" numFmtId="0" xfId="0" applyBorder="1" applyFont="1"/>
    <xf borderId="39" fillId="0" fontId="2" numFmtId="0" xfId="0" applyBorder="1" applyFont="1"/>
    <xf borderId="17" fillId="4" fontId="6" numFmtId="0" xfId="0" applyAlignment="1" applyBorder="1" applyFont="1">
      <alignment horizontal="center" vertical="center"/>
    </xf>
    <xf borderId="28" fillId="4" fontId="6" numFmtId="0" xfId="0" applyAlignment="1" applyBorder="1" applyFont="1">
      <alignment horizontal="center" vertical="center"/>
    </xf>
    <xf borderId="30" fillId="0" fontId="7" numFmtId="166" xfId="0" applyAlignment="1" applyBorder="1" applyFont="1" applyNumberFormat="1">
      <alignment horizontal="center" readingOrder="0" vertical="center"/>
    </xf>
    <xf borderId="30" fillId="3" fontId="7" numFmtId="0" xfId="0" applyAlignment="1" applyBorder="1" applyFont="1">
      <alignment horizontal="right" vertical="center"/>
    </xf>
    <xf borderId="30" fillId="0" fontId="7" numFmtId="167" xfId="0" applyAlignment="1" applyBorder="1" applyFont="1" applyNumberFormat="1">
      <alignment horizontal="center" readingOrder="0" vertical="center"/>
    </xf>
    <xf borderId="40" fillId="4" fontId="6" numFmtId="0" xfId="0" applyAlignment="1" applyBorder="1" applyFont="1">
      <alignment horizontal="center" vertical="center"/>
    </xf>
    <xf borderId="17" fillId="5" fontId="7" numFmtId="0" xfId="0" applyAlignment="1" applyBorder="1" applyFont="1">
      <alignment horizontal="left" vertical="center"/>
    </xf>
    <xf borderId="41" fillId="0" fontId="2" numFmtId="0" xfId="0" applyBorder="1" applyFont="1"/>
    <xf borderId="42" fillId="3" fontId="7" numFmtId="168" xfId="0" applyAlignment="1" applyBorder="1" applyFont="1" applyNumberFormat="1">
      <alignment horizontal="center" vertical="center"/>
    </xf>
    <xf borderId="32" fillId="5" fontId="6" numFmtId="0" xfId="0" applyAlignment="1" applyBorder="1" applyFont="1">
      <alignment horizontal="left" readingOrder="0" shrinkToFit="0" vertical="top" wrapText="1"/>
    </xf>
    <xf borderId="30" fillId="4" fontId="6" numFmtId="0" xfId="0" applyAlignment="1" applyBorder="1" applyFont="1">
      <alignment horizontal="center" vertical="center"/>
    </xf>
    <xf borderId="0" fillId="0" fontId="7" numFmtId="2" xfId="0" applyAlignment="1" applyFont="1" applyNumberFormat="1">
      <alignment vertical="center"/>
    </xf>
    <xf borderId="43" fillId="5" fontId="12" numFmtId="0" xfId="0" applyAlignment="1" applyBorder="1" applyFont="1">
      <alignment vertical="center"/>
    </xf>
    <xf borderId="30" fillId="0" fontId="7" numFmtId="164" xfId="0" applyAlignment="1" applyBorder="1" applyFont="1" applyNumberFormat="1">
      <alignment horizontal="center" readingOrder="0" vertical="center"/>
    </xf>
    <xf borderId="29" fillId="5" fontId="12" numFmtId="0" xfId="0" applyAlignment="1" applyBorder="1" applyFont="1">
      <alignment vertical="center"/>
    </xf>
    <xf borderId="44" fillId="5" fontId="12" numFmtId="9" xfId="0" applyAlignment="1" applyBorder="1" applyFont="1" applyNumberFormat="1">
      <alignment horizontal="center" vertical="center"/>
    </xf>
    <xf borderId="30" fillId="0" fontId="7" numFmtId="164" xfId="0" applyAlignment="1" applyBorder="1" applyFont="1" applyNumberFormat="1">
      <alignment horizontal="center" vertical="center"/>
    </xf>
    <xf borderId="45" fillId="4" fontId="6" numFmtId="0" xfId="0" applyAlignment="1" applyBorder="1" applyFont="1">
      <alignment horizontal="center" vertical="center"/>
    </xf>
    <xf borderId="46" fillId="5" fontId="7" numFmtId="0" xfId="0" applyAlignment="1" applyBorder="1" applyFont="1">
      <alignment horizontal="left" vertical="center"/>
    </xf>
    <xf borderId="47" fillId="0" fontId="2" numFmtId="0" xfId="0" applyBorder="1" applyFont="1"/>
    <xf borderId="43" fillId="5" fontId="7" numFmtId="9" xfId="0" applyAlignment="1" applyBorder="1" applyFont="1" applyNumberFormat="1">
      <alignment vertical="center"/>
    </xf>
    <xf borderId="48" fillId="0" fontId="7" numFmtId="164" xfId="0" applyAlignment="1" applyBorder="1" applyFont="1" applyNumberFormat="1">
      <alignment horizontal="center" vertical="center"/>
    </xf>
    <xf borderId="49" fillId="0" fontId="2" numFmtId="0" xfId="0" applyBorder="1" applyFont="1"/>
    <xf borderId="50" fillId="0" fontId="2" numFmtId="0" xfId="0" applyBorder="1" applyFont="1"/>
    <xf borderId="51" fillId="0" fontId="2" numFmtId="0" xfId="0" applyBorder="1" applyFont="1"/>
    <xf borderId="52" fillId="0" fontId="2" numFmtId="0" xfId="0" applyBorder="1" applyFont="1"/>
    <xf borderId="18" fillId="0" fontId="7" numFmtId="0" xfId="0" applyAlignment="1" applyBorder="1" applyFont="1">
      <alignment horizontal="left" vertical="center"/>
    </xf>
    <xf borderId="53" fillId="5" fontId="7" numFmtId="0" xfId="0" applyAlignment="1" applyBorder="1" applyFont="1">
      <alignment horizontal="left" vertical="center"/>
    </xf>
    <xf borderId="0" fillId="0" fontId="7" numFmtId="169" xfId="0" applyAlignment="1" applyFont="1" applyNumberFormat="1">
      <alignment vertical="center"/>
    </xf>
    <xf borderId="35" fillId="0" fontId="3" numFmtId="0" xfId="0" applyAlignment="1" applyBorder="1" applyFont="1">
      <alignment horizontal="left" shrinkToFit="0" vertical="center" wrapText="1"/>
    </xf>
    <xf borderId="30" fillId="4" fontId="6" numFmtId="164" xfId="0" applyAlignment="1" applyBorder="1" applyFont="1" applyNumberFormat="1">
      <alignment horizontal="center" vertical="center"/>
    </xf>
    <xf borderId="0" fillId="0" fontId="7" numFmtId="170" xfId="0" applyAlignment="1" applyFont="1" applyNumberFormat="1">
      <alignment vertical="center"/>
    </xf>
    <xf borderId="32" fillId="0" fontId="6" numFmtId="0" xfId="0" applyAlignment="1" applyBorder="1" applyFont="1">
      <alignment horizontal="left" shrinkToFit="0" vertical="top" wrapText="1"/>
    </xf>
    <xf borderId="17" fillId="0" fontId="6" numFmtId="0" xfId="0" applyAlignment="1" applyBorder="1" applyFont="1">
      <alignment horizontal="center" vertical="center"/>
    </xf>
    <xf borderId="54" fillId="0" fontId="7" numFmtId="0" xfId="0" applyAlignment="1" applyBorder="1" applyFont="1">
      <alignment horizontal="left" vertical="center"/>
    </xf>
    <xf borderId="55" fillId="0" fontId="2" numFmtId="0" xfId="0" applyBorder="1" applyFont="1"/>
    <xf borderId="18" fillId="0" fontId="7" numFmtId="10" xfId="0" applyAlignment="1" applyBorder="1" applyFont="1" applyNumberFormat="1">
      <alignment vertical="center"/>
    </xf>
    <xf borderId="29" fillId="4" fontId="7" numFmtId="10" xfId="0" applyAlignment="1" applyBorder="1" applyFont="1" applyNumberFormat="1">
      <alignment vertical="center"/>
    </xf>
    <xf borderId="30" fillId="4" fontId="6" numFmtId="10" xfId="0" applyAlignment="1" applyBorder="1" applyFont="1" applyNumberFormat="1">
      <alignment horizontal="center" vertical="center"/>
    </xf>
    <xf borderId="44" fillId="5" fontId="7" numFmtId="0" xfId="0" applyAlignment="1" applyBorder="1" applyFont="1">
      <alignment horizontal="left" vertical="center"/>
    </xf>
    <xf borderId="20" fillId="0" fontId="7" numFmtId="10" xfId="0" applyAlignment="1" applyBorder="1" applyFont="1" applyNumberFormat="1">
      <alignment horizontal="center" vertical="center"/>
    </xf>
    <xf borderId="56" fillId="0" fontId="7" numFmtId="9" xfId="0" applyAlignment="1" applyBorder="1" applyFont="1" applyNumberFormat="1">
      <alignment horizontal="center" vertical="center"/>
    </xf>
    <xf borderId="56" fillId="5" fontId="7" numFmtId="0" xfId="0" applyAlignment="1" applyBorder="1" applyFont="1">
      <alignment horizontal="right" vertical="center"/>
    </xf>
    <xf borderId="44" fillId="0" fontId="7" numFmtId="171" xfId="0" applyAlignment="1" applyBorder="1" applyFont="1" applyNumberFormat="1">
      <alignment horizontal="center" vertical="center"/>
    </xf>
    <xf borderId="18" fillId="0" fontId="7" numFmtId="10" xfId="0" applyAlignment="1" applyBorder="1" applyFont="1" applyNumberFormat="1">
      <alignment horizontal="center" vertical="center"/>
    </xf>
    <xf borderId="17" fillId="0" fontId="7" numFmtId="0" xfId="0" applyAlignment="1" applyBorder="1" applyFont="1">
      <alignment horizontal="left" readingOrder="0" shrinkToFit="0" vertical="center" wrapText="1"/>
    </xf>
    <xf borderId="30" fillId="6" fontId="7" numFmtId="164" xfId="0" applyAlignment="1" applyBorder="1" applyFont="1" applyNumberFormat="1">
      <alignment horizontal="center" vertical="center"/>
    </xf>
    <xf borderId="0" fillId="0" fontId="7" numFmtId="0" xfId="0" applyAlignment="1" applyFont="1">
      <alignment horizontal="left" vertical="center"/>
    </xf>
    <xf borderId="17" fillId="0" fontId="7" numFmtId="0" xfId="0" applyAlignment="1" applyBorder="1" applyFont="1">
      <alignment horizontal="left" vertical="center"/>
    </xf>
    <xf borderId="17" fillId="5" fontId="7" numFmtId="0" xfId="0" applyAlignment="1" applyBorder="1" applyFont="1">
      <alignment horizontal="left" readingOrder="0" vertical="center"/>
    </xf>
    <xf borderId="30" fillId="5" fontId="7" numFmtId="164" xfId="0" applyAlignment="1" applyBorder="1" applyFont="1" applyNumberFormat="1">
      <alignment horizontal="center" readingOrder="0" vertical="center"/>
    </xf>
    <xf borderId="32" fillId="0" fontId="13" numFmtId="0" xfId="0" applyAlignment="1" applyBorder="1" applyFont="1">
      <alignment horizontal="left" shrinkToFit="0" vertical="top" wrapText="1"/>
    </xf>
    <xf borderId="35" fillId="0" fontId="6" numFmtId="0" xfId="0" applyAlignment="1" applyBorder="1" applyFont="1">
      <alignment horizontal="center" vertical="center"/>
    </xf>
    <xf borderId="0" fillId="0" fontId="6" numFmtId="0" xfId="0" applyAlignment="1" applyFont="1">
      <alignment vertical="center"/>
    </xf>
    <xf borderId="30" fillId="0" fontId="7" numFmtId="10" xfId="0" applyAlignment="1" applyBorder="1" applyFont="1" applyNumberFormat="1">
      <alignment horizontal="center" vertical="center"/>
    </xf>
    <xf borderId="17" fillId="7" fontId="6" numFmtId="172" xfId="0" applyAlignment="1" applyBorder="1" applyFill="1" applyFont="1" applyNumberFormat="1">
      <alignment horizontal="center" vertical="center"/>
    </xf>
    <xf borderId="17" fillId="7" fontId="6" numFmtId="173" xfId="0" applyAlignment="1" applyBorder="1" applyFont="1" applyNumberFormat="1">
      <alignment horizontal="center" vertical="center"/>
    </xf>
    <xf borderId="17" fillId="5" fontId="7" numFmtId="0" xfId="0" applyAlignment="1" applyBorder="1" applyFont="1">
      <alignment horizontal="left" shrinkToFit="0" vertical="center" wrapText="1"/>
    </xf>
    <xf borderId="30" fillId="5" fontId="7" numFmtId="164" xfId="0" applyAlignment="1" applyBorder="1" applyFont="1" applyNumberFormat="1">
      <alignment horizontal="center" vertical="center"/>
    </xf>
    <xf borderId="17" fillId="7" fontId="6" numFmtId="0" xfId="0" applyAlignment="1" applyBorder="1" applyFont="1">
      <alignment horizontal="center" vertical="center"/>
    </xf>
    <xf borderId="5" fillId="5" fontId="14" numFmtId="0" xfId="0" applyBorder="1" applyFont="1"/>
    <xf borderId="17" fillId="7" fontId="6" numFmtId="10" xfId="0" applyAlignment="1" applyBorder="1" applyFont="1" applyNumberFormat="1">
      <alignment horizontal="center" vertical="center"/>
    </xf>
    <xf borderId="0" fillId="0" fontId="6" numFmtId="169" xfId="0" applyAlignment="1" applyFont="1" applyNumberFormat="1">
      <alignment vertical="center"/>
    </xf>
    <xf borderId="29" fillId="4" fontId="6" numFmtId="0" xfId="0" applyAlignment="1" applyBorder="1" applyFont="1">
      <alignment vertical="center"/>
    </xf>
    <xf borderId="43" fillId="7" fontId="6" numFmtId="0" xfId="0" applyAlignment="1" applyBorder="1" applyFont="1">
      <alignment vertical="center"/>
    </xf>
    <xf borderId="30" fillId="0" fontId="7" numFmtId="0" xfId="0" applyAlignment="1" applyBorder="1" applyFont="1">
      <alignment horizontal="center" vertical="center"/>
    </xf>
    <xf borderId="17" fillId="0" fontId="7" numFmtId="0" xfId="0" applyAlignment="1" applyBorder="1" applyFont="1">
      <alignment horizontal="center" vertical="center"/>
    </xf>
    <xf borderId="48" fillId="4" fontId="6" numFmtId="0" xfId="0" applyAlignment="1" applyBorder="1" applyFont="1">
      <alignment horizontal="center" vertical="center"/>
    </xf>
    <xf borderId="32" fillId="0" fontId="7" numFmtId="0" xfId="0" applyAlignment="1" applyBorder="1" applyFont="1">
      <alignment vertical="center"/>
    </xf>
    <xf borderId="17" fillId="3" fontId="15" numFmtId="0" xfId="0" applyAlignment="1" applyBorder="1" applyFont="1">
      <alignment horizontal="center" shrinkToFit="0" vertical="center" wrapText="1"/>
    </xf>
    <xf borderId="30" fillId="4" fontId="6" numFmtId="166" xfId="0" applyAlignment="1" applyBorder="1" applyFont="1" applyNumberFormat="1">
      <alignment horizontal="center" vertical="center"/>
    </xf>
    <xf borderId="18" fillId="0" fontId="7" numFmtId="0" xfId="0" applyAlignment="1" applyBorder="1" applyFont="1">
      <alignment vertical="center"/>
    </xf>
    <xf borderId="18" fillId="0" fontId="6" numFmtId="0" xfId="0" applyAlignment="1" applyBorder="1" applyFont="1">
      <alignment horizontal="center" vertical="center"/>
    </xf>
    <xf borderId="30" fillId="0" fontId="6" numFmtId="164" xfId="0" applyAlignment="1" applyBorder="1" applyFont="1" applyNumberFormat="1">
      <alignment vertical="center"/>
    </xf>
    <xf borderId="57" fillId="0" fontId="2" numFmtId="0" xfId="0" applyBorder="1" applyFont="1"/>
    <xf borderId="18" fillId="0" fontId="6" numFmtId="0" xfId="0" applyAlignment="1" applyBorder="1" applyFont="1">
      <alignment vertical="center"/>
    </xf>
    <xf borderId="48" fillId="0" fontId="6" numFmtId="10" xfId="0" applyAlignment="1" applyBorder="1" applyFont="1" applyNumberFormat="1">
      <alignment horizontal="center" vertical="center"/>
    </xf>
    <xf borderId="17" fillId="0" fontId="7" numFmtId="10" xfId="0" applyAlignment="1" applyBorder="1" applyFont="1" applyNumberFormat="1">
      <alignment horizontal="center" readingOrder="0" vertical="center"/>
    </xf>
    <xf borderId="0" fillId="0" fontId="16" numFmtId="2" xfId="0" applyAlignment="1" applyFont="1" applyNumberFormat="1">
      <alignment vertical="center"/>
    </xf>
    <xf borderId="0" fillId="0" fontId="16" numFmtId="0" xfId="0" applyAlignment="1" applyFont="1">
      <alignment horizontal="center" vertical="center"/>
    </xf>
    <xf borderId="29" fillId="5" fontId="6" numFmtId="0" xfId="0" applyAlignment="1" applyBorder="1" applyFont="1">
      <alignment vertical="center"/>
    </xf>
    <xf borderId="17" fillId="0" fontId="7" numFmtId="10" xfId="0" applyAlignment="1" applyBorder="1" applyFont="1" applyNumberFormat="1">
      <alignment horizontal="center" vertical="center"/>
    </xf>
    <xf borderId="40" fillId="4" fontId="6" numFmtId="0" xfId="0" applyAlignment="1" applyBorder="1" applyFont="1">
      <alignment vertical="center"/>
    </xf>
    <xf borderId="0" fillId="0" fontId="7" numFmtId="166" xfId="0" applyAlignment="1" applyFont="1" applyNumberFormat="1">
      <alignment vertical="center"/>
    </xf>
    <xf borderId="17" fillId="4" fontId="6" numFmtId="0" xfId="0" applyAlignment="1" applyBorder="1" applyFont="1">
      <alignment horizontal="center" shrinkToFit="0" vertical="center" wrapText="1"/>
    </xf>
    <xf borderId="30" fillId="4" fontId="6" numFmtId="164" xfId="0" applyAlignment="1" applyBorder="1" applyFont="1" applyNumberFormat="1">
      <alignment horizontal="center" shrinkToFit="0" vertical="center" wrapText="1"/>
    </xf>
    <xf borderId="20" fillId="4" fontId="6" numFmtId="0" xfId="0" applyAlignment="1" applyBorder="1" applyFont="1">
      <alignment horizontal="center" shrinkToFit="0" vertical="center" wrapText="1"/>
    </xf>
    <xf borderId="24" fillId="4" fontId="6" numFmtId="0" xfId="0" applyAlignment="1" applyBorder="1" applyFont="1">
      <alignment horizontal="center" shrinkToFit="0" vertical="center" wrapText="1"/>
    </xf>
    <xf borderId="58" fillId="4" fontId="6" numFmtId="0" xfId="0" applyAlignment="1" applyBorder="1" applyFont="1">
      <alignment horizontal="center" shrinkToFit="0" vertical="center" wrapText="1"/>
    </xf>
    <xf borderId="17" fillId="0" fontId="7" numFmtId="0" xfId="0" applyAlignment="1" applyBorder="1" applyFont="1">
      <alignment horizontal="center" shrinkToFit="0" vertical="center" wrapText="1"/>
    </xf>
    <xf borderId="20" fillId="0" fontId="7" numFmtId="174" xfId="0" applyAlignment="1" applyBorder="1" applyFont="1" applyNumberFormat="1">
      <alignment horizontal="center" vertical="center"/>
    </xf>
    <xf borderId="20" fillId="0" fontId="7" numFmtId="175" xfId="0" applyAlignment="1" applyBorder="1" applyFont="1" applyNumberFormat="1">
      <alignment horizontal="center" vertical="center"/>
    </xf>
    <xf borderId="24" fillId="0" fontId="7" numFmtId="175" xfId="0" applyAlignment="1" applyBorder="1" applyFont="1" applyNumberFormat="1">
      <alignment horizontal="center" vertical="center"/>
    </xf>
    <xf borderId="58" fillId="4" fontId="6" numFmtId="164" xfId="0" applyAlignment="1" applyBorder="1" applyFont="1" applyNumberFormat="1">
      <alignment horizontal="center" vertical="center"/>
    </xf>
    <xf borderId="0" fillId="0" fontId="6" numFmtId="0" xfId="0" applyAlignment="1" applyFont="1">
      <alignment horizontal="center" vertical="center"/>
    </xf>
    <xf borderId="0" fillId="0" fontId="6" numFmtId="176" xfId="0" applyAlignment="1" applyFont="1" applyNumberFormat="1">
      <alignment horizontal="center" vertical="center"/>
    </xf>
    <xf borderId="59" fillId="5" fontId="7" numFmtId="0" xfId="0" applyAlignment="1" applyBorder="1" applyFont="1">
      <alignment vertical="center"/>
    </xf>
    <xf borderId="52" fillId="0" fontId="6" numFmtId="0" xfId="0" applyAlignment="1" applyBorder="1" applyFont="1">
      <alignment horizontal="center" vertical="center"/>
    </xf>
    <xf borderId="32" fillId="5" fontId="6" numFmtId="0" xfId="0" applyAlignment="1" applyBorder="1" applyFont="1">
      <alignment horizontal="left" shrinkToFit="0" vertical="top" wrapText="1"/>
    </xf>
    <xf borderId="0" fillId="0" fontId="16" numFmtId="2" xfId="0" applyAlignment="1" applyFont="1" applyNumberFormat="1">
      <alignment horizontal="center" vertical="center"/>
    </xf>
    <xf borderId="0" fillId="0" fontId="16" numFmtId="169" xfId="0" applyAlignment="1" applyFont="1" applyNumberFormat="1">
      <alignment horizontal="center" vertical="center"/>
    </xf>
    <xf borderId="17" fillId="0" fontId="3" numFmtId="0" xfId="0" applyAlignment="1" applyBorder="1" applyFont="1">
      <alignment horizontal="left" shrinkToFit="0" vertical="center" wrapText="1"/>
    </xf>
    <xf borderId="53" fillId="7" fontId="6" numFmtId="172" xfId="0" applyAlignment="1" applyBorder="1" applyFont="1" applyNumberFormat="1">
      <alignment horizontal="center" vertical="center"/>
    </xf>
    <xf borderId="53" fillId="7" fontId="6" numFmtId="173" xfId="0" applyAlignment="1" applyBorder="1" applyFont="1" applyNumberFormat="1">
      <alignment horizontal="center" vertical="center"/>
    </xf>
    <xf borderId="53" fillId="7" fontId="6" numFmtId="0" xfId="0" applyAlignment="1" applyBorder="1" applyFont="1">
      <alignment horizontal="center" vertical="center"/>
    </xf>
    <xf borderId="0" fillId="0" fontId="14" numFmtId="0" xfId="0" applyFont="1"/>
    <xf borderId="53" fillId="7" fontId="6" numFmtId="10" xfId="0" applyAlignment="1" applyBorder="1" applyFont="1" applyNumberFormat="1">
      <alignment horizontal="center" vertical="center"/>
    </xf>
    <xf borderId="30" fillId="0" fontId="7" numFmtId="10" xfId="0" applyAlignment="1" applyBorder="1" applyFont="1" applyNumberFormat="1">
      <alignment horizontal="right" vertical="center"/>
    </xf>
    <xf borderId="58" fillId="0" fontId="7" numFmtId="164" xfId="0" applyAlignment="1" applyBorder="1" applyFont="1" applyNumberFormat="1">
      <alignment horizontal="center" vertical="center"/>
    </xf>
    <xf borderId="17" fillId="4" fontId="17" numFmtId="0" xfId="0" applyAlignment="1" applyBorder="1" applyFont="1">
      <alignment horizontal="center" readingOrder="0" shrinkToFit="0" wrapText="0"/>
    </xf>
    <xf borderId="18" fillId="0" fontId="2" numFmtId="0" xfId="0" applyBorder="1" applyFont="1"/>
    <xf borderId="21" fillId="0" fontId="2" numFmtId="0" xfId="0" applyBorder="1" applyFont="1"/>
    <xf borderId="52" fillId="4" fontId="18" numFmtId="0" xfId="0" applyAlignment="1" applyBorder="1" applyFont="1">
      <alignment horizontal="center" readingOrder="0"/>
    </xf>
    <xf borderId="39" fillId="4" fontId="18" numFmtId="0" xfId="0" applyAlignment="1" applyBorder="1" applyFont="1">
      <alignment horizontal="center" readingOrder="0"/>
    </xf>
    <xf borderId="52" fillId="0" fontId="19" numFmtId="0" xfId="0" applyAlignment="1" applyBorder="1" applyFont="1">
      <alignment horizontal="center" readingOrder="0"/>
    </xf>
    <xf borderId="39" fillId="0" fontId="19" numFmtId="0" xfId="0" applyAlignment="1" applyBorder="1" applyFont="1">
      <alignment horizontal="center" readingOrder="0"/>
    </xf>
    <xf borderId="39" fillId="0" fontId="17" numFmtId="0" xfId="0" applyAlignment="1" applyBorder="1" applyFont="1">
      <alignment horizontal="center" readingOrder="0" shrinkToFit="0" wrapText="0"/>
    </xf>
    <xf borderId="38" fillId="0" fontId="17" numFmtId="0" xfId="0" applyAlignment="1" applyBorder="1" applyFont="1">
      <alignment horizontal="center" readingOrder="0" shrinkToFit="0" wrapText="0"/>
    </xf>
    <xf borderId="52" fillId="0" fontId="17" numFmtId="0" xfId="0" applyAlignment="1" applyBorder="1" applyFont="1">
      <alignment horizontal="center" readingOrder="0" shrinkToFit="0" wrapText="0"/>
    </xf>
    <xf borderId="52" fillId="0" fontId="19" numFmtId="0" xfId="0" applyAlignment="1" applyBorder="1" applyFont="1">
      <alignment horizontal="center"/>
    </xf>
    <xf borderId="39" fillId="0" fontId="19" numFmtId="0" xfId="0" applyAlignment="1" applyBorder="1" applyFont="1">
      <alignment horizontal="center"/>
    </xf>
    <xf borderId="39" fillId="0" fontId="17" numFmtId="0" xfId="0" applyAlignment="1" applyBorder="1" applyFont="1">
      <alignment horizontal="center" shrinkToFit="0" wrapText="0"/>
    </xf>
    <xf borderId="38" fillId="0" fontId="17" numFmtId="0" xfId="0" applyAlignment="1" applyBorder="1" applyFont="1">
      <alignment horizontal="center" shrinkToFit="0" wrapText="0"/>
    </xf>
    <xf borderId="52" fillId="0" fontId="17" numFmtId="0" xfId="0" applyAlignment="1" applyBorder="1" applyFont="1">
      <alignment horizontal="center" shrinkToFit="0" wrapText="0"/>
    </xf>
    <xf borderId="17" fillId="0" fontId="17" numFmtId="0" xfId="0" applyAlignment="1" applyBorder="1" applyFont="1">
      <alignment horizontal="center" readingOrder="0" shrinkToFit="0" wrapText="0"/>
    </xf>
    <xf borderId="39" fillId="6" fontId="17" numFmtId="0" xfId="0" applyAlignment="1" applyBorder="1" applyFont="1">
      <alignment horizontal="center" readingOrder="0" shrinkToFit="0" wrapText="0"/>
    </xf>
    <xf borderId="14" fillId="4" fontId="1" numFmtId="0" xfId="0" applyAlignment="1" applyBorder="1" applyFont="1">
      <alignment horizontal="center" shrinkToFit="0" vertical="center" wrapText="1"/>
    </xf>
    <xf borderId="60" fillId="4" fontId="1" numFmtId="0" xfId="0" applyAlignment="1" applyBorder="1" applyFont="1">
      <alignment horizontal="center" shrinkToFit="0" vertical="center" wrapText="1"/>
    </xf>
    <xf borderId="61" fillId="4" fontId="1" numFmtId="0" xfId="0" applyAlignment="1" applyBorder="1" applyFont="1">
      <alignment horizontal="center" shrinkToFit="0" vertical="center" wrapText="1"/>
    </xf>
    <xf borderId="62" fillId="0" fontId="3" numFmtId="0" xfId="0" applyAlignment="1" applyBorder="1" applyFont="1">
      <alignment horizontal="left" shrinkToFit="0" vertical="center" wrapText="1"/>
    </xf>
    <xf borderId="62" fillId="0" fontId="3" numFmtId="174" xfId="0" applyAlignment="1" applyBorder="1" applyFont="1" applyNumberFormat="1">
      <alignment horizontal="center" vertical="center"/>
    </xf>
    <xf borderId="63" fillId="3" fontId="3" numFmtId="37" xfId="0" applyAlignment="1" applyBorder="1" applyFont="1" applyNumberFormat="1">
      <alignment horizontal="center" vertical="center"/>
    </xf>
    <xf borderId="63" fillId="6" fontId="3" numFmtId="0" xfId="0" applyAlignment="1" applyBorder="1" applyFont="1">
      <alignment horizontal="center" readingOrder="0" vertical="center"/>
    </xf>
    <xf borderId="63" fillId="0" fontId="3" numFmtId="174" xfId="0" applyAlignment="1" applyBorder="1" applyFont="1" applyNumberFormat="1">
      <alignment horizontal="center" vertical="center"/>
    </xf>
    <xf borderId="62" fillId="0" fontId="3" numFmtId="0" xfId="0" applyAlignment="1" applyBorder="1" applyFont="1">
      <alignment horizontal="left" vertical="center"/>
    </xf>
    <xf borderId="63" fillId="0" fontId="3" numFmtId="37" xfId="0" applyAlignment="1" applyBorder="1" applyFont="1" applyNumberFormat="1">
      <alignment horizontal="center" vertical="center"/>
    </xf>
    <xf borderId="64" fillId="0" fontId="3" numFmtId="0" xfId="0" applyAlignment="1" applyBorder="1" applyFont="1">
      <alignment horizontal="left" vertical="center"/>
    </xf>
    <xf borderId="64" fillId="0" fontId="3" numFmtId="174" xfId="0" applyAlignment="1" applyBorder="1" applyFont="1" applyNumberFormat="1">
      <alignment horizontal="center" vertical="center"/>
    </xf>
    <xf borderId="65" fillId="0" fontId="3" numFmtId="37" xfId="0" applyAlignment="1" applyBorder="1" applyFont="1" applyNumberFormat="1">
      <alignment horizontal="center" vertical="center"/>
    </xf>
    <xf borderId="66" fillId="6" fontId="3" numFmtId="0" xfId="0" applyAlignment="1" applyBorder="1" applyFont="1">
      <alignment horizontal="center" readingOrder="0" vertical="center"/>
    </xf>
    <xf borderId="67" fillId="4" fontId="1" numFmtId="0" xfId="0" applyAlignment="1" applyBorder="1" applyFont="1">
      <alignment horizontal="center" vertical="center"/>
    </xf>
    <xf borderId="68" fillId="0" fontId="2" numFmtId="0" xfId="0" applyBorder="1" applyFont="1"/>
    <xf borderId="69" fillId="0" fontId="2" numFmtId="0" xfId="0" applyBorder="1" applyFont="1"/>
    <xf borderId="60" fillId="4" fontId="1" numFmtId="164" xfId="0" applyAlignment="1" applyBorder="1" applyFont="1" applyNumberFormat="1">
      <alignment horizontal="center" shrinkToFit="0" vertical="center" wrapText="1"/>
    </xf>
    <xf borderId="70" fillId="0" fontId="3" numFmtId="0" xfId="0" applyBorder="1" applyFont="1"/>
    <xf borderId="71" fillId="0" fontId="3" numFmtId="0" xfId="0" applyBorder="1" applyFont="1"/>
    <xf borderId="17" fillId="4" fontId="1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72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shrinkToFit="0" vertical="center" wrapText="1"/>
    </xf>
    <xf borderId="73" fillId="4" fontId="1" numFmtId="0" xfId="0" applyAlignment="1" applyBorder="1" applyFont="1">
      <alignment horizontal="center" vertical="center"/>
    </xf>
    <xf borderId="74" fillId="4" fontId="1" numFmtId="0" xfId="0" applyAlignment="1" applyBorder="1" applyFont="1">
      <alignment horizontal="center" shrinkToFit="0" vertical="center" wrapText="1"/>
    </xf>
    <xf borderId="75" fillId="0" fontId="3" numFmtId="0" xfId="0" applyAlignment="1" applyBorder="1" applyFont="1">
      <alignment horizontal="left" shrinkToFit="0" vertical="center" wrapText="1"/>
    </xf>
    <xf borderId="76" fillId="0" fontId="3" numFmtId="0" xfId="0" applyAlignment="1" applyBorder="1" applyFont="1">
      <alignment horizontal="center" shrinkToFit="0" vertical="center" wrapText="1"/>
    </xf>
    <xf borderId="76" fillId="0" fontId="3" numFmtId="177" xfId="0" applyAlignment="1" applyBorder="1" applyFont="1" applyNumberFormat="1">
      <alignment horizontal="center" vertical="center"/>
    </xf>
    <xf borderId="73" fillId="6" fontId="3" numFmtId="0" xfId="0" applyAlignment="1" applyBorder="1" applyFont="1">
      <alignment horizontal="center" readingOrder="0" vertical="center"/>
    </xf>
    <xf borderId="74" fillId="0" fontId="1" numFmtId="178" xfId="0" applyAlignment="1" applyBorder="1" applyFont="1" applyNumberFormat="1">
      <alignment horizontal="center" vertical="center"/>
    </xf>
    <xf borderId="73" fillId="3" fontId="3" numFmtId="177" xfId="0" applyAlignment="1" applyBorder="1" applyFont="1" applyNumberFormat="1">
      <alignment horizontal="center" vertical="center"/>
    </xf>
    <xf borderId="77" fillId="0" fontId="3" numFmtId="0" xfId="0" applyAlignment="1" applyBorder="1" applyFont="1">
      <alignment horizontal="left" shrinkToFit="0" vertical="center" wrapText="1"/>
    </xf>
    <xf borderId="78" fillId="0" fontId="3" numFmtId="0" xfId="0" applyAlignment="1" applyBorder="1" applyFont="1">
      <alignment horizontal="center" shrinkToFit="0" vertical="center" wrapText="1"/>
    </xf>
    <xf borderId="78" fillId="0" fontId="3" numFmtId="177" xfId="0" applyAlignment="1" applyBorder="1" applyFont="1" applyNumberFormat="1">
      <alignment horizontal="center" vertical="center"/>
    </xf>
    <xf borderId="79" fillId="6" fontId="3" numFmtId="0" xfId="0" applyAlignment="1" applyBorder="1" applyFont="1">
      <alignment horizontal="center" readingOrder="0" vertical="center"/>
    </xf>
    <xf borderId="80" fillId="0" fontId="1" numFmtId="178" xfId="0" applyAlignment="1" applyBorder="1" applyFont="1" applyNumberFormat="1">
      <alignment horizontal="center" vertical="center"/>
    </xf>
    <xf borderId="63" fillId="0" fontId="3" numFmtId="0" xfId="0" applyAlignment="1" applyBorder="1" applyFont="1">
      <alignment horizontal="left" shrinkToFit="0" vertical="center" wrapText="1"/>
    </xf>
    <xf borderId="63" fillId="0" fontId="3" numFmtId="0" xfId="0" applyAlignment="1" applyBorder="1" applyFont="1">
      <alignment horizontal="center" shrinkToFit="0" vertical="center" wrapText="1"/>
    </xf>
    <xf borderId="63" fillId="0" fontId="3" numFmtId="177" xfId="0" applyAlignment="1" applyBorder="1" applyFont="1" applyNumberFormat="1">
      <alignment horizontal="center" vertical="center"/>
    </xf>
    <xf borderId="81" fillId="6" fontId="3" numFmtId="0" xfId="0" applyAlignment="1" applyBorder="1" applyFont="1">
      <alignment horizontal="center" readingOrder="0" vertical="center"/>
    </xf>
    <xf borderId="82" fillId="4" fontId="1" numFmtId="0" xfId="0" applyAlignment="1" applyBorder="1" applyFont="1">
      <alignment horizontal="center" vertical="center"/>
    </xf>
    <xf borderId="83" fillId="0" fontId="2" numFmtId="0" xfId="0" applyBorder="1" applyFont="1"/>
    <xf borderId="84" fillId="0" fontId="2" numFmtId="0" xfId="0" applyBorder="1" applyFont="1"/>
    <xf borderId="30" fillId="4" fontId="1" numFmtId="177" xfId="0" applyAlignment="1" applyBorder="1" applyFont="1" applyNumberFormat="1">
      <alignment horizontal="center" vertical="center"/>
    </xf>
    <xf borderId="30" fillId="6" fontId="1" numFmtId="1" xfId="0" applyAlignment="1" applyBorder="1" applyFont="1" applyNumberFormat="1">
      <alignment horizontal="center" vertical="center"/>
    </xf>
    <xf borderId="30" fillId="4" fontId="1" numFmtId="0" xfId="0" applyAlignment="1" applyBorder="1" applyFont="1">
      <alignment horizontal="center" shrinkToFit="0" vertical="center" wrapText="1"/>
    </xf>
    <xf borderId="30" fillId="4" fontId="1" numFmtId="0" xfId="0" applyAlignment="1" applyBorder="1" applyFont="1">
      <alignment horizontal="center" vertical="center"/>
    </xf>
    <xf borderId="30" fillId="0" fontId="3" numFmtId="0" xfId="0" applyAlignment="1" applyBorder="1" applyFont="1">
      <alignment horizontal="center" shrinkToFit="0" vertical="center" wrapText="1"/>
    </xf>
    <xf borderId="30" fillId="0" fontId="3" numFmtId="177" xfId="0" applyAlignment="1" applyBorder="1" applyFont="1" applyNumberFormat="1">
      <alignment horizontal="center" vertical="center"/>
    </xf>
    <xf borderId="30" fillId="6" fontId="3" numFmtId="0" xfId="0" applyAlignment="1" applyBorder="1" applyFont="1">
      <alignment horizontal="center" readingOrder="0" vertical="center"/>
    </xf>
    <xf borderId="30" fillId="0" fontId="3" numFmtId="178" xfId="0" applyAlignment="1" applyBorder="1" applyFont="1" applyNumberFormat="1">
      <alignment horizontal="center" vertical="center"/>
    </xf>
    <xf borderId="40" fillId="6" fontId="3" numFmtId="0" xfId="0" applyAlignment="1" applyBorder="1" applyFont="1">
      <alignment horizontal="center" readingOrder="0" vertical="center"/>
    </xf>
    <xf borderId="30" fillId="4" fontId="1" numFmtId="178" xfId="0" applyAlignment="1" applyBorder="1" applyFont="1" applyNumberFormat="1">
      <alignment horizontal="center" vertical="center"/>
    </xf>
    <xf borderId="30" fillId="6" fontId="1" numFmtId="0" xfId="0" applyAlignment="1" applyBorder="1" applyFont="1">
      <alignment horizontal="center" vertical="center"/>
    </xf>
    <xf borderId="30" fillId="4" fontId="1" numFmtId="164" xfId="0" applyAlignment="1" applyBorder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comments2.xml.rels><?xml version="1.0" encoding="UTF-8" standalone="yes"?>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95250</xdr:colOff>
      <xdr:row>7</xdr:row>
      <xdr:rowOff>200025</xdr:rowOff>
    </xdr:from>
    <xdr:ext cx="10296525" cy="5286375"/>
    <xdr:pic>
      <xdr:nvPicPr>
        <xdr:cNvPr id="0" name="image1.png" title="Imagem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1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2.v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6.5"/>
    <col customWidth="1" min="2" max="2" width="39.38"/>
    <col customWidth="1" min="3" max="3" width="18.5"/>
    <col customWidth="1" min="4" max="4" width="15.63"/>
    <col customWidth="1" min="5" max="5" width="17.63"/>
    <col customWidth="1" min="6" max="6" width="16.5"/>
    <col customWidth="1" hidden="1" min="7" max="7" width="15.5"/>
    <col customWidth="1" hidden="1" min="8" max="8" width="15.13"/>
    <col customWidth="1" hidden="1" min="9" max="9" width="7.38"/>
    <col customWidth="1" hidden="1" min="10" max="11" width="8.63"/>
    <col customWidth="1" min="12" max="13" width="8.63"/>
    <col customWidth="1" min="14" max="14" width="26.13"/>
    <col customWidth="1" min="15" max="28" width="8.63"/>
  </cols>
  <sheetData>
    <row r="1" ht="36.0" customHeight="1">
      <c r="A1" s="1" t="s">
        <v>0</v>
      </c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  <c r="N1" s="5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ht="12.0" customHeight="1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/>
      <c r="H2" s="7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ht="12.0" customHeight="1">
      <c r="A3" s="8"/>
      <c r="B3" s="8"/>
      <c r="C3" s="8"/>
      <c r="D3" s="8"/>
      <c r="E3" s="8"/>
      <c r="F3" s="8"/>
      <c r="G3" s="4"/>
      <c r="H3" s="4"/>
      <c r="I3" s="4"/>
      <c r="J3" s="4"/>
      <c r="K3" s="4"/>
      <c r="L3" s="4"/>
      <c r="M3" s="4"/>
      <c r="N3" s="5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ht="12.0" customHeight="1">
      <c r="A4" s="9">
        <v>1.0</v>
      </c>
      <c r="B4" s="10" t="s">
        <v>7</v>
      </c>
      <c r="C4" s="11">
        <f>'Vigilante 12x36 Diurno'!K147</f>
        <v>13298.33592</v>
      </c>
      <c r="D4" s="12">
        <f>'Vigilante 12x36 Diurno'!K11</f>
        <v>1</v>
      </c>
      <c r="E4" s="13">
        <f>D4*C4</f>
        <v>13298.33592</v>
      </c>
      <c r="F4" s="13">
        <f t="shared" ref="F4:F5" si="1">E4*12</f>
        <v>159580.031</v>
      </c>
      <c r="G4" s="14">
        <v>102999.0</v>
      </c>
      <c r="H4" s="14">
        <f t="shared" ref="H4:H5" si="2">G4-F4</f>
        <v>-56581.03103</v>
      </c>
      <c r="I4" s="15">
        <v>0.007152191977305429</v>
      </c>
      <c r="J4" s="4"/>
      <c r="K4" s="4"/>
      <c r="L4" s="4"/>
      <c r="M4" s="4"/>
      <c r="N4" s="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ht="12.0" customHeight="1">
      <c r="A5" s="9">
        <v>2.0</v>
      </c>
      <c r="B5" s="10" t="s">
        <v>8</v>
      </c>
      <c r="C5" s="11">
        <f>'Vigilante 12x36 Noturno'!K147</f>
        <v>15187.94715</v>
      </c>
      <c r="D5" s="12">
        <f>'Vigilante 12x36 Noturno'!K11</f>
        <v>1</v>
      </c>
      <c r="E5" s="13">
        <f>C5*D5</f>
        <v>15187.94715</v>
      </c>
      <c r="F5" s="13">
        <f t="shared" si="1"/>
        <v>182255.3658</v>
      </c>
      <c r="G5" s="14">
        <v>119499.96</v>
      </c>
      <c r="H5" s="14">
        <f t="shared" si="2"/>
        <v>-62755.40576</v>
      </c>
      <c r="I5" s="15">
        <v>0.009523773753287019</v>
      </c>
      <c r="J5" s="4"/>
      <c r="K5" s="4"/>
      <c r="L5" s="4"/>
      <c r="M5" s="4"/>
      <c r="N5" s="5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12.0" customHeight="1">
      <c r="A6" s="16" t="s">
        <v>9</v>
      </c>
      <c r="B6" s="17"/>
      <c r="C6" s="17"/>
      <c r="D6" s="18"/>
      <c r="E6" s="19">
        <f t="shared" ref="E6:F6" si="3">SUM(E4:E5)</f>
        <v>28486.28307</v>
      </c>
      <c r="F6" s="20">
        <f t="shared" si="3"/>
        <v>341835.3968</v>
      </c>
      <c r="G6" s="21"/>
      <c r="H6" s="21"/>
      <c r="I6" s="4"/>
      <c r="J6" s="4"/>
      <c r="K6" s="4"/>
      <c r="L6" s="4"/>
      <c r="M6" s="4"/>
      <c r="N6" s="5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ht="12.0" customHeight="1">
      <c r="A7" s="22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</row>
    <row r="8" ht="12.0" customHeight="1">
      <c r="A8" s="22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ht="12.0" customHeight="1">
      <c r="A9" s="22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ht="12.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5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ht="12.0" customHeight="1">
      <c r="A11" s="22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ht="12.0" customHeight="1">
      <c r="A12" s="22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ht="12.0" customHeight="1">
      <c r="A13" s="22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ht="12.0" customHeight="1">
      <c r="A15" s="2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5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ht="12.0" customHeight="1">
      <c r="A16" s="2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5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  <row r="17" ht="12.0" customHeight="1">
      <c r="A17" s="2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5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</row>
    <row r="18" ht="12.0" customHeight="1">
      <c r="A18" s="2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ht="12.0" customHeight="1">
      <c r="A19" s="2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5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</row>
    <row r="20" ht="12.0" customHeight="1">
      <c r="A20" s="2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5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</row>
    <row r="21" ht="12.0" customHeight="1">
      <c r="A21" s="2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</row>
    <row r="22" ht="12.0" customHeight="1">
      <c r="A22" s="2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</row>
    <row r="23" ht="12.0" customHeight="1">
      <c r="A23" s="2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5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</row>
    <row r="24" ht="12.0" customHeight="1">
      <c r="A24" s="2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5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</row>
    <row r="25" ht="12.0" customHeight="1">
      <c r="A25" s="2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ht="12.0" customHeight="1">
      <c r="A26" s="2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5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</row>
    <row r="27" ht="12.0" customHeight="1">
      <c r="A27" s="2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5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</row>
    <row r="28" ht="12.0" customHeight="1">
      <c r="A28" s="2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5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</row>
    <row r="29" ht="12.0" customHeight="1">
      <c r="A29" s="2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5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</row>
    <row r="30" ht="12.0" customHeight="1">
      <c r="A30" s="2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5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</row>
    <row r="31" ht="12.0" customHeight="1">
      <c r="A31" s="2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5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</row>
    <row r="32" ht="12.0" customHeight="1">
      <c r="A32" s="2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5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</row>
    <row r="33" ht="12.0" customHeight="1">
      <c r="A33" s="2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5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  <row r="34" ht="12.0" customHeight="1">
      <c r="A34" s="2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5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</row>
    <row r="35" ht="12.0" customHeight="1">
      <c r="A35" s="2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5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</row>
    <row r="36" ht="12.0" customHeight="1">
      <c r="A36" s="2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5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</row>
    <row r="37" ht="12.0" customHeight="1">
      <c r="A37" s="2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5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ht="12.0" customHeight="1">
      <c r="A38" s="2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5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ht="12.0" customHeight="1">
      <c r="A39" s="2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5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ht="12.0" customHeight="1">
      <c r="A40" s="2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5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ht="12.0" customHeight="1">
      <c r="A41" s="2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5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ht="12.0" customHeight="1">
      <c r="A42" s="2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5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ht="12.0" customHeight="1">
      <c r="A43" s="2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5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ht="12.0" customHeight="1">
      <c r="A44" s="2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5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5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ht="12.0" customHeight="1">
      <c r="A46" s="2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5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ht="12.0" customHeight="1">
      <c r="A47" s="2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5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ht="12.0" customHeight="1">
      <c r="A48" s="2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5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ht="12.0" customHeight="1">
      <c r="A49" s="2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5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ht="12.0" customHeight="1">
      <c r="A50" s="2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5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ht="12.0" customHeight="1">
      <c r="A51" s="2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5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ht="12.0" customHeight="1">
      <c r="A52" s="2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5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  <row r="53" ht="12.0" customHeight="1">
      <c r="A53" s="2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5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</row>
    <row r="54" ht="12.0" customHeight="1">
      <c r="A54" s="2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5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</row>
    <row r="55" ht="12.0" customHeight="1">
      <c r="A55" s="2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5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</row>
    <row r="56" ht="12.0" customHeight="1">
      <c r="A56" s="2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5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</row>
    <row r="57" ht="12.0" customHeight="1">
      <c r="A57" s="2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5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</row>
    <row r="58" ht="12.0" customHeight="1">
      <c r="A58" s="2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5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</row>
    <row r="59" ht="12.0" customHeight="1">
      <c r="A59" s="2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5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</row>
    <row r="60" ht="12.0" customHeight="1">
      <c r="A60" s="2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5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</row>
    <row r="61" ht="12.0" customHeight="1">
      <c r="A61" s="2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5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</row>
    <row r="62" ht="12.0" customHeight="1">
      <c r="A62" s="2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5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</row>
    <row r="63" ht="12.0" customHeight="1">
      <c r="A63" s="2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5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</row>
    <row r="64" ht="12.0" customHeight="1">
      <c r="A64" s="2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5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</row>
    <row r="65" ht="12.0" customHeight="1">
      <c r="A65" s="2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5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</row>
    <row r="66" ht="12.0" customHeight="1">
      <c r="A66" s="2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5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</row>
    <row r="67" ht="12.0" customHeight="1">
      <c r="A67" s="2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5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</row>
    <row r="68" ht="12.0" customHeight="1">
      <c r="A68" s="2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5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</row>
    <row r="69" ht="12.0" customHeight="1">
      <c r="A69" s="2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5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</row>
    <row r="70" ht="12.0" customHeight="1">
      <c r="A70" s="2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5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</row>
    <row r="71" ht="12.0" customHeight="1">
      <c r="A71" s="2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5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</row>
    <row r="72" ht="12.0" customHeight="1">
      <c r="A72" s="2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5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</row>
    <row r="73" ht="12.0" customHeight="1">
      <c r="A73" s="2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5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</row>
    <row r="74" ht="12.0" customHeight="1">
      <c r="A74" s="2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5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</row>
    <row r="75" ht="12.0" customHeight="1">
      <c r="A75" s="22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5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</row>
    <row r="76" ht="12.0" customHeight="1">
      <c r="A76" s="22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5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</row>
    <row r="77" ht="12.0" customHeight="1">
      <c r="A77" s="22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5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</row>
    <row r="78" ht="12.0" customHeight="1">
      <c r="A78" s="22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5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</row>
    <row r="79" ht="12.0" customHeight="1">
      <c r="A79" s="22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5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</row>
    <row r="80" ht="12.0" customHeight="1">
      <c r="A80" s="22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5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</row>
    <row r="81" ht="12.0" customHeight="1">
      <c r="A81" s="22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5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</row>
    <row r="82" ht="12.0" customHeight="1">
      <c r="A82" s="22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5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</row>
    <row r="83" ht="12.0" customHeight="1">
      <c r="A83" s="22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5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</row>
    <row r="84" ht="12.0" customHeight="1">
      <c r="A84" s="22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5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</row>
    <row r="85" ht="12.0" customHeight="1">
      <c r="A85" s="22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5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</row>
    <row r="86" ht="12.0" customHeight="1">
      <c r="A86" s="22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5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</row>
    <row r="87" ht="12.0" customHeight="1">
      <c r="A87" s="22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5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</row>
    <row r="88" ht="12.0" customHeight="1">
      <c r="A88" s="22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5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</row>
    <row r="89" ht="12.0" customHeight="1">
      <c r="A89" s="22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5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</row>
    <row r="90" ht="12.0" customHeight="1">
      <c r="A90" s="22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5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</row>
    <row r="91" ht="12.0" customHeight="1">
      <c r="A91" s="22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5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</row>
    <row r="92" ht="12.0" customHeight="1">
      <c r="A92" s="22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5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</row>
    <row r="93" ht="12.0" customHeight="1">
      <c r="A93" s="22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5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</row>
    <row r="94" ht="12.0" customHeight="1">
      <c r="A94" s="22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5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</row>
    <row r="95" ht="12.0" customHeight="1">
      <c r="A95" s="22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5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</row>
    <row r="96" ht="12.0" customHeight="1">
      <c r="A96" s="22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5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</row>
    <row r="97" ht="12.0" customHeight="1">
      <c r="A97" s="22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5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</row>
    <row r="98" ht="12.0" customHeight="1">
      <c r="A98" s="22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5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</row>
    <row r="99" ht="12.0" customHeight="1">
      <c r="A99" s="22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5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</row>
    <row r="100" ht="12.0" customHeight="1">
      <c r="A100" s="22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5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</row>
    <row r="101" ht="12.0" customHeight="1">
      <c r="A101" s="22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5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</row>
    <row r="102" ht="12.0" customHeight="1">
      <c r="A102" s="22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5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</row>
    <row r="103" ht="12.0" customHeight="1">
      <c r="A103" s="22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5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</row>
    <row r="104" ht="12.0" customHeight="1">
      <c r="A104" s="22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5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</row>
    <row r="105" ht="12.0" customHeight="1">
      <c r="A105" s="22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5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</row>
    <row r="106" ht="12.0" customHeight="1">
      <c r="A106" s="22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5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</row>
    <row r="107" ht="12.0" customHeight="1">
      <c r="A107" s="22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5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</row>
    <row r="108" ht="12.0" customHeight="1">
      <c r="A108" s="22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5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</row>
    <row r="109" ht="12.0" customHeight="1">
      <c r="A109" s="22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5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</row>
    <row r="110" ht="12.0" customHeight="1">
      <c r="A110" s="22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5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</row>
    <row r="111" ht="12.0" customHeight="1">
      <c r="A111" s="22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5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</row>
    <row r="112" ht="12.0" customHeight="1">
      <c r="A112" s="22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5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</row>
    <row r="113" ht="12.0" customHeight="1">
      <c r="A113" s="22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5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</row>
    <row r="114" ht="12.0" customHeight="1">
      <c r="A114" s="22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5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</row>
    <row r="115" ht="12.0" customHeight="1">
      <c r="A115" s="22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5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</row>
    <row r="116" ht="12.0" customHeight="1">
      <c r="A116" s="22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5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</row>
    <row r="117" ht="12.0" customHeight="1">
      <c r="A117" s="22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5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</row>
    <row r="118" ht="12.0" customHeight="1">
      <c r="A118" s="22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5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</row>
    <row r="119" ht="12.0" customHeight="1">
      <c r="A119" s="22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5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</row>
    <row r="120" ht="12.0" customHeight="1">
      <c r="A120" s="22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5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</row>
    <row r="121" ht="12.0" customHeight="1">
      <c r="A121" s="22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5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</row>
    <row r="122" ht="12.0" customHeight="1">
      <c r="A122" s="22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5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</row>
    <row r="123" ht="12.0" customHeight="1">
      <c r="A123" s="22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5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</row>
    <row r="124" ht="12.0" customHeight="1">
      <c r="A124" s="22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5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</row>
    <row r="125" ht="12.0" customHeight="1">
      <c r="A125" s="22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5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</row>
    <row r="126" ht="12.0" customHeight="1">
      <c r="A126" s="22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5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</row>
    <row r="127" ht="12.0" customHeight="1">
      <c r="A127" s="22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5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</row>
    <row r="128" ht="12.0" customHeight="1">
      <c r="A128" s="22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5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</row>
    <row r="129" ht="12.0" customHeight="1">
      <c r="A129" s="22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5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</row>
    <row r="130" ht="12.0" customHeight="1">
      <c r="A130" s="22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5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</row>
    <row r="131" ht="12.0" customHeight="1">
      <c r="A131" s="22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5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</row>
    <row r="132" ht="12.0" customHeight="1">
      <c r="A132" s="22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5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</row>
    <row r="133" ht="12.0" customHeight="1">
      <c r="A133" s="22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5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</row>
    <row r="134" ht="12.0" customHeight="1">
      <c r="A134" s="22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5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</row>
    <row r="135" ht="12.0" customHeight="1">
      <c r="A135" s="22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5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</row>
    <row r="136" ht="12.0" customHeight="1">
      <c r="A136" s="22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5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</row>
    <row r="137" ht="12.0" customHeight="1">
      <c r="A137" s="22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5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</row>
    <row r="138" ht="12.0" customHeight="1">
      <c r="A138" s="22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5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</row>
    <row r="139" ht="12.0" customHeight="1">
      <c r="A139" s="22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5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</row>
    <row r="140" ht="12.0" customHeight="1">
      <c r="A140" s="22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5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</row>
    <row r="141" ht="12.0" customHeight="1">
      <c r="A141" s="22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5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</row>
    <row r="142" ht="12.0" customHeight="1">
      <c r="A142" s="22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5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</row>
    <row r="143" ht="12.0" customHeight="1">
      <c r="A143" s="22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5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</row>
    <row r="144" ht="12.0" customHeight="1">
      <c r="A144" s="22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5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</row>
    <row r="145" ht="12.0" customHeight="1">
      <c r="A145" s="22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5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</row>
    <row r="146" ht="12.0" customHeight="1">
      <c r="A146" s="22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5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</row>
    <row r="147" ht="12.0" customHeight="1">
      <c r="A147" s="22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5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</row>
    <row r="148" ht="12.0" customHeight="1">
      <c r="A148" s="22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5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</row>
    <row r="149" ht="12.0" customHeight="1">
      <c r="A149" s="22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5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</row>
    <row r="150" ht="12.0" customHeight="1">
      <c r="A150" s="22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5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</row>
    <row r="151" ht="12.0" customHeight="1">
      <c r="A151" s="22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5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</row>
    <row r="152" ht="12.0" customHeight="1">
      <c r="A152" s="22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5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</row>
    <row r="153" ht="12.0" customHeight="1">
      <c r="A153" s="22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5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</row>
    <row r="154" ht="12.0" customHeight="1">
      <c r="A154" s="22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5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</row>
    <row r="155" ht="12.0" customHeight="1">
      <c r="A155" s="22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5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</row>
    <row r="156" ht="12.0" customHeight="1">
      <c r="A156" s="22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5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</row>
    <row r="157" ht="12.0" customHeight="1">
      <c r="A157" s="22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5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</row>
    <row r="158" ht="12.0" customHeight="1">
      <c r="A158" s="22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5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</row>
    <row r="159" ht="12.0" customHeight="1">
      <c r="A159" s="22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5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</row>
    <row r="160" ht="12.0" customHeight="1">
      <c r="A160" s="22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5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</row>
    <row r="161" ht="12.0" customHeight="1">
      <c r="A161" s="22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5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</row>
    <row r="162" ht="12.0" customHeight="1">
      <c r="A162" s="22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5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</row>
    <row r="163" ht="12.0" customHeight="1">
      <c r="A163" s="22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5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</row>
    <row r="164" ht="12.0" customHeight="1">
      <c r="A164" s="22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5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</row>
    <row r="165" ht="12.0" customHeight="1">
      <c r="A165" s="22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5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</row>
    <row r="166" ht="12.0" customHeight="1">
      <c r="A166" s="22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5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</row>
    <row r="167" ht="12.0" customHeight="1">
      <c r="A167" s="22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5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</row>
    <row r="168" ht="12.0" customHeight="1">
      <c r="A168" s="22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5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</row>
    <row r="169" ht="12.0" customHeight="1">
      <c r="A169" s="22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5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</row>
    <row r="170" ht="12.0" customHeight="1">
      <c r="A170" s="22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5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</row>
    <row r="171" ht="12.0" customHeight="1">
      <c r="A171" s="22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5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</row>
    <row r="172" ht="12.0" customHeight="1">
      <c r="A172" s="22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5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</row>
    <row r="173" ht="12.0" customHeight="1">
      <c r="A173" s="22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5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</row>
    <row r="174" ht="12.0" customHeight="1">
      <c r="A174" s="22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5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</row>
    <row r="175" ht="12.0" customHeight="1">
      <c r="A175" s="22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5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</row>
    <row r="176" ht="12.0" customHeight="1">
      <c r="A176" s="22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5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</row>
    <row r="177" ht="12.0" customHeight="1">
      <c r="A177" s="22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5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</row>
    <row r="178" ht="12.0" customHeight="1">
      <c r="A178" s="22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5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</row>
    <row r="179" ht="12.0" customHeight="1">
      <c r="A179" s="22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5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</row>
    <row r="180" ht="12.0" customHeight="1">
      <c r="A180" s="22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5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</row>
    <row r="181" ht="12.0" customHeight="1">
      <c r="A181" s="22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5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</row>
    <row r="182" ht="12.0" customHeight="1">
      <c r="A182" s="22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5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</row>
    <row r="183" ht="12.0" customHeight="1">
      <c r="A183" s="22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5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</row>
    <row r="184" ht="12.0" customHeight="1">
      <c r="A184" s="22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5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</row>
    <row r="185" ht="12.0" customHeight="1">
      <c r="A185" s="22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5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</row>
    <row r="186" ht="12.0" customHeight="1">
      <c r="A186" s="22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5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</row>
    <row r="187" ht="12.0" customHeight="1">
      <c r="A187" s="22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5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</row>
    <row r="188" ht="12.0" customHeight="1">
      <c r="A188" s="22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5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</row>
    <row r="189" ht="12.0" customHeight="1">
      <c r="A189" s="22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5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</row>
    <row r="190" ht="12.0" customHeight="1">
      <c r="A190" s="22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5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</row>
    <row r="191" ht="12.0" customHeight="1">
      <c r="A191" s="22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5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</row>
    <row r="192" ht="12.0" customHeight="1">
      <c r="A192" s="22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5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</row>
    <row r="193" ht="12.0" customHeight="1">
      <c r="A193" s="22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5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</row>
    <row r="194" ht="12.0" customHeight="1">
      <c r="A194" s="22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5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</row>
    <row r="195" ht="12.0" customHeight="1">
      <c r="A195" s="22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5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</row>
    <row r="196" ht="12.0" customHeight="1">
      <c r="A196" s="22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5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</row>
    <row r="197" ht="12.0" customHeight="1">
      <c r="A197" s="22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5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</row>
    <row r="198" ht="12.0" customHeight="1">
      <c r="A198" s="22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5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</row>
    <row r="199" ht="12.0" customHeight="1">
      <c r="A199" s="22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5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</row>
    <row r="200" ht="12.0" customHeight="1">
      <c r="A200" s="22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5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</row>
    <row r="201" ht="12.0" customHeight="1">
      <c r="A201" s="22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5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</row>
    <row r="202" ht="12.0" customHeight="1">
      <c r="A202" s="22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5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</row>
    <row r="203" ht="12.0" customHeight="1">
      <c r="A203" s="22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5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</row>
    <row r="204" ht="12.0" customHeight="1">
      <c r="A204" s="22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5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</row>
    <row r="205" ht="12.0" customHeight="1">
      <c r="A205" s="22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5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</row>
    <row r="206" ht="12.0" customHeight="1">
      <c r="A206" s="22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5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</row>
    <row r="207" ht="12.0" customHeight="1">
      <c r="A207" s="2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5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</row>
    <row r="208" ht="12.0" customHeight="1">
      <c r="A208" s="22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5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</row>
    <row r="209" ht="12.0" customHeight="1">
      <c r="A209" s="22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5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</row>
    <row r="210" ht="12.0" customHeight="1">
      <c r="A210" s="22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5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</row>
    <row r="211" ht="12.0" customHeight="1">
      <c r="A211" s="22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5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</row>
    <row r="212" ht="12.0" customHeight="1">
      <c r="A212" s="22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5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</row>
    <row r="213" ht="12.0" customHeight="1">
      <c r="A213" s="22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5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</row>
    <row r="214" ht="12.0" customHeight="1">
      <c r="A214" s="22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5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</row>
    <row r="215" ht="12.0" customHeight="1">
      <c r="A215" s="22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5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</row>
    <row r="216" ht="12.0" customHeight="1">
      <c r="A216" s="22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5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</row>
    <row r="217" ht="12.0" customHeight="1">
      <c r="A217" s="22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5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</row>
    <row r="218" ht="12.0" customHeight="1">
      <c r="A218" s="22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5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</row>
    <row r="219" ht="12.0" customHeight="1">
      <c r="A219" s="22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5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</row>
    <row r="220" ht="12.0" customHeight="1">
      <c r="A220" s="22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5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4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  <c r="AA221" s="23"/>
      <c r="AB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4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  <c r="AA222" s="23"/>
      <c r="AB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4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  <c r="AA223" s="23"/>
      <c r="AB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4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4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  <c r="AA225" s="23"/>
      <c r="AB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4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  <c r="AA226" s="23"/>
      <c r="AB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4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  <c r="AA227" s="23"/>
      <c r="AB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4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  <c r="AA228" s="23"/>
      <c r="AB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4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  <c r="AA229" s="23"/>
      <c r="AB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4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  <c r="AA230" s="23"/>
      <c r="AB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4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  <c r="AA231" s="23"/>
      <c r="AB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4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  <c r="AA232" s="23"/>
      <c r="AB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4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4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  <c r="AA234" s="23"/>
      <c r="AB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4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  <c r="AA235" s="23"/>
      <c r="AB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4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  <c r="AA236" s="23"/>
      <c r="AB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4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  <c r="AA237" s="23"/>
      <c r="AB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4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  <c r="AA238" s="23"/>
      <c r="AB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4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  <c r="AA239" s="23"/>
      <c r="AB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4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  <c r="AA240" s="23"/>
      <c r="AB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4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4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  <c r="AA242" s="23"/>
      <c r="AB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4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  <c r="AA243" s="23"/>
      <c r="AB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4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  <c r="AA244" s="23"/>
      <c r="AB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4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  <c r="AA245" s="23"/>
      <c r="AB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4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  <c r="AA246" s="23"/>
      <c r="AB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4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  <c r="AA247" s="23"/>
      <c r="AB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4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  <c r="AA248" s="23"/>
      <c r="AB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4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  <c r="AA249" s="23"/>
      <c r="AB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4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  <c r="AA250" s="23"/>
      <c r="AB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4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  <c r="AA251" s="23"/>
      <c r="AB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4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  <c r="AA252" s="23"/>
      <c r="AB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4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  <c r="AA253" s="23"/>
      <c r="AB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4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  <c r="AA254" s="23"/>
      <c r="AB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4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  <c r="AA255" s="23"/>
      <c r="AB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4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  <c r="AA256" s="23"/>
      <c r="AB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4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  <c r="AA257" s="23"/>
      <c r="AB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4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  <c r="AA258" s="23"/>
      <c r="AB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4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  <c r="AA259" s="23"/>
      <c r="AB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4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  <c r="AA260" s="23"/>
      <c r="AB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4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  <c r="AA261" s="23"/>
      <c r="AB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4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  <c r="AA262" s="23"/>
      <c r="AB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4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  <c r="AA263" s="23"/>
      <c r="AB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4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  <c r="AA264" s="23"/>
      <c r="AB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4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  <c r="AA265" s="23"/>
      <c r="AB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4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  <c r="AA266" s="23"/>
      <c r="AB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4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  <c r="AA267" s="23"/>
      <c r="AB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4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  <c r="AA268" s="23"/>
      <c r="AB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4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  <c r="AA269" s="23"/>
      <c r="AB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4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  <c r="AA270" s="23"/>
      <c r="AB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4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  <c r="AA271" s="23"/>
      <c r="AB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4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  <c r="AA272" s="23"/>
      <c r="AB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4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  <c r="AA273" s="23"/>
      <c r="AB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4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  <c r="AA274" s="23"/>
      <c r="AB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4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  <c r="AA275" s="23"/>
      <c r="AB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4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  <c r="AA276" s="23"/>
      <c r="AB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4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  <c r="AA277" s="23"/>
      <c r="AB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4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  <c r="AA278" s="23"/>
      <c r="AB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4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  <c r="AA279" s="23"/>
      <c r="AB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4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  <c r="AA280" s="23"/>
      <c r="AB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4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  <c r="AA281" s="23"/>
      <c r="AB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4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  <c r="AA282" s="23"/>
      <c r="AB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4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  <c r="AA283" s="23"/>
      <c r="AB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4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  <c r="AA284" s="23"/>
      <c r="AB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4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  <c r="AA285" s="23"/>
      <c r="AB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4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  <c r="AA286" s="23"/>
      <c r="AB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4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  <c r="AA287" s="23"/>
      <c r="AB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4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  <c r="AA288" s="23"/>
      <c r="AB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4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  <c r="AA289" s="23"/>
      <c r="AB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4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  <c r="AA290" s="23"/>
      <c r="AB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4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  <c r="AA291" s="23"/>
      <c r="AB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4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  <c r="AA292" s="23"/>
      <c r="AB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4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  <c r="AA293" s="23"/>
      <c r="AB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4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  <c r="AA294" s="23"/>
      <c r="AB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4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  <c r="AA295" s="23"/>
      <c r="AB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4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  <c r="AA296" s="23"/>
      <c r="AB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4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  <c r="AA297" s="23"/>
      <c r="AB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4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  <c r="AA298" s="23"/>
      <c r="AB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4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  <c r="AA299" s="23"/>
      <c r="AB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4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  <c r="AA300" s="23"/>
      <c r="AB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4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  <c r="AA301" s="23"/>
      <c r="AB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4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  <c r="AA302" s="23"/>
      <c r="AB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4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  <c r="AA303" s="23"/>
      <c r="AB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4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  <c r="AA304" s="23"/>
      <c r="AB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4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  <c r="AA305" s="23"/>
      <c r="AB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4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  <c r="AA306" s="23"/>
      <c r="AB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4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  <c r="AA307" s="23"/>
      <c r="AB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4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  <c r="AA308" s="23"/>
      <c r="AB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4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  <c r="AA309" s="23"/>
      <c r="AB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4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  <c r="AA310" s="23"/>
      <c r="AB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4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  <c r="AA311" s="23"/>
      <c r="AB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4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  <c r="AA312" s="23"/>
      <c r="AB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4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  <c r="AA313" s="23"/>
      <c r="AB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4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  <c r="AA314" s="23"/>
      <c r="AB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4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  <c r="AA315" s="23"/>
      <c r="AB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4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  <c r="AA316" s="23"/>
      <c r="AB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4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  <c r="AA317" s="23"/>
      <c r="AB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4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  <c r="AA318" s="23"/>
      <c r="AB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4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  <c r="AA319" s="23"/>
      <c r="AB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4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  <c r="AA320" s="23"/>
      <c r="AB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4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  <c r="AA321" s="23"/>
      <c r="AB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4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  <c r="AA322" s="23"/>
      <c r="AB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4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  <c r="AA323" s="23"/>
      <c r="AB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4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  <c r="AA324" s="23"/>
      <c r="AB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4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  <c r="AA325" s="23"/>
      <c r="AB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4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  <c r="AA326" s="23"/>
      <c r="AB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4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  <c r="AA327" s="23"/>
      <c r="AB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4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  <c r="AA328" s="23"/>
      <c r="AB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4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  <c r="AA329" s="23"/>
      <c r="AB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4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  <c r="AA330" s="23"/>
      <c r="AB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4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  <c r="AA331" s="23"/>
      <c r="AB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4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  <c r="AA332" s="23"/>
      <c r="AB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4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  <c r="AA333" s="23"/>
      <c r="AB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4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  <c r="AA334" s="23"/>
      <c r="AB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4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  <c r="AA335" s="23"/>
      <c r="AB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4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  <c r="AA336" s="23"/>
      <c r="AB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4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  <c r="AA337" s="23"/>
      <c r="AB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4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  <c r="AA338" s="23"/>
      <c r="AB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4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  <c r="AA339" s="23"/>
      <c r="AB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4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  <c r="AA340" s="23"/>
      <c r="AB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4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  <c r="AA341" s="23"/>
      <c r="AB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4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  <c r="AA342" s="23"/>
      <c r="AB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4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  <c r="AA343" s="23"/>
      <c r="AB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4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  <c r="AA344" s="23"/>
      <c r="AB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4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  <c r="AA345" s="23"/>
      <c r="AB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4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  <c r="AA346" s="23"/>
      <c r="AB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4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  <c r="AA347" s="23"/>
      <c r="AB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4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  <c r="AA348" s="23"/>
      <c r="AB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4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  <c r="AA349" s="23"/>
      <c r="AB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4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  <c r="AA350" s="23"/>
      <c r="AB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4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  <c r="AA351" s="23"/>
      <c r="AB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4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  <c r="AA352" s="23"/>
      <c r="AB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4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  <c r="AA353" s="23"/>
      <c r="AB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4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  <c r="AA354" s="23"/>
      <c r="AB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4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  <c r="AA355" s="23"/>
      <c r="AB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4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  <c r="AA356" s="23"/>
      <c r="AB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4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  <c r="AA357" s="23"/>
      <c r="AB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4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  <c r="AA358" s="23"/>
      <c r="AB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4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  <c r="AA359" s="23"/>
      <c r="AB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4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  <c r="AA360" s="23"/>
      <c r="AB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4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  <c r="AA361" s="23"/>
      <c r="AB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4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  <c r="AA362" s="23"/>
      <c r="AB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4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  <c r="AA363" s="23"/>
      <c r="AB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4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  <c r="AA364" s="23"/>
      <c r="AB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4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  <c r="AA365" s="23"/>
      <c r="AB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4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  <c r="AA366" s="23"/>
      <c r="AB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4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  <c r="AA367" s="23"/>
      <c r="AB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4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  <c r="AA368" s="23"/>
      <c r="AB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4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  <c r="AA369" s="23"/>
      <c r="AB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4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  <c r="AA370" s="23"/>
      <c r="AB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4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  <c r="AA371" s="23"/>
      <c r="AB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4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  <c r="AA372" s="23"/>
      <c r="AB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4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  <c r="AA373" s="23"/>
      <c r="AB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4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  <c r="AA374" s="23"/>
      <c r="AB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4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  <c r="AA375" s="23"/>
      <c r="AB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4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  <c r="AA376" s="23"/>
      <c r="AB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4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  <c r="AA377" s="23"/>
      <c r="AB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4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  <c r="AA378" s="23"/>
      <c r="AB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4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  <c r="AA379" s="23"/>
      <c r="AB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4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  <c r="AA380" s="23"/>
      <c r="AB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4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  <c r="AA381" s="23"/>
      <c r="AB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4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  <c r="AA382" s="23"/>
      <c r="AB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4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  <c r="AA383" s="23"/>
      <c r="AB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4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  <c r="AA384" s="23"/>
      <c r="AB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4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  <c r="AA385" s="23"/>
      <c r="AB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4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  <c r="AA386" s="23"/>
      <c r="AB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4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  <c r="AA387" s="23"/>
      <c r="AB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4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  <c r="AA388" s="23"/>
      <c r="AB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4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  <c r="AA389" s="23"/>
      <c r="AB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4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  <c r="AA390" s="23"/>
      <c r="AB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4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  <c r="AA391" s="23"/>
      <c r="AB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4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  <c r="AA392" s="23"/>
      <c r="AB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4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  <c r="AA393" s="23"/>
      <c r="AB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4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  <c r="AA394" s="23"/>
      <c r="AB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4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  <c r="AA395" s="23"/>
      <c r="AB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4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  <c r="AA396" s="23"/>
      <c r="AB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4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  <c r="AA397" s="23"/>
      <c r="AB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4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  <c r="AA398" s="23"/>
      <c r="AB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4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  <c r="AA399" s="23"/>
      <c r="AB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4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  <c r="AA400" s="23"/>
      <c r="AB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4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  <c r="AA401" s="23"/>
      <c r="AB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4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  <c r="AA402" s="23"/>
      <c r="AB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4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  <c r="AA403" s="23"/>
      <c r="AB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4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  <c r="AA404" s="23"/>
      <c r="AB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4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  <c r="AA405" s="23"/>
      <c r="AB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4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  <c r="AA406" s="23"/>
      <c r="AB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4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  <c r="AA407" s="23"/>
      <c r="AB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4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  <c r="AA408" s="23"/>
      <c r="AB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4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  <c r="AA409" s="23"/>
      <c r="AB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4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  <c r="AA410" s="23"/>
      <c r="AB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4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  <c r="AA411" s="23"/>
      <c r="AB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4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  <c r="AA412" s="23"/>
      <c r="AB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4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  <c r="AA413" s="23"/>
      <c r="AB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4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  <c r="AA414" s="23"/>
      <c r="AB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4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  <c r="AA415" s="23"/>
      <c r="AB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4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  <c r="AA416" s="23"/>
      <c r="AB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4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  <c r="AA417" s="23"/>
      <c r="AB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4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  <c r="AA418" s="23"/>
      <c r="AB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4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  <c r="AA419" s="23"/>
      <c r="AB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4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  <c r="AA420" s="23"/>
      <c r="AB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4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  <c r="AA421" s="23"/>
      <c r="AB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4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  <c r="AA422" s="23"/>
      <c r="AB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4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  <c r="AA423" s="23"/>
      <c r="AB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4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  <c r="AA424" s="23"/>
      <c r="AB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4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  <c r="AA425" s="23"/>
      <c r="AB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4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  <c r="AA426" s="23"/>
      <c r="AB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4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  <c r="AA427" s="23"/>
      <c r="AB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4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  <c r="AA428" s="23"/>
      <c r="AB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4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  <c r="AA429" s="23"/>
      <c r="AB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4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  <c r="AA430" s="23"/>
      <c r="AB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4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  <c r="AA431" s="23"/>
      <c r="AB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4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  <c r="AA432" s="23"/>
      <c r="AB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4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  <c r="AA433" s="23"/>
      <c r="AB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4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  <c r="AA434" s="23"/>
      <c r="AB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4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  <c r="AA435" s="23"/>
      <c r="AB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4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  <c r="AA436" s="23"/>
      <c r="AB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4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  <c r="AA437" s="23"/>
      <c r="AB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4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  <c r="AA438" s="23"/>
      <c r="AB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4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  <c r="AA439" s="23"/>
      <c r="AB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4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  <c r="AA440" s="23"/>
      <c r="AB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4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  <c r="AA441" s="23"/>
      <c r="AB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4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  <c r="AA442" s="23"/>
      <c r="AB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4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  <c r="AA443" s="23"/>
      <c r="AB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4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  <c r="AA444" s="23"/>
      <c r="AB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4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  <c r="AA445" s="23"/>
      <c r="AB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4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  <c r="AA446" s="23"/>
      <c r="AB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4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  <c r="AA447" s="23"/>
      <c r="AB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4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  <c r="AA448" s="23"/>
      <c r="AB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4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  <c r="AA449" s="23"/>
      <c r="AB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4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  <c r="AA450" s="23"/>
      <c r="AB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4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  <c r="AA451" s="23"/>
      <c r="AB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4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  <c r="AA452" s="23"/>
      <c r="AB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4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  <c r="AA453" s="23"/>
      <c r="AB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4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  <c r="AA454" s="23"/>
      <c r="AB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4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  <c r="AA455" s="23"/>
      <c r="AB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4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  <c r="AA456" s="23"/>
      <c r="AB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4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  <c r="AA457" s="23"/>
      <c r="AB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4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  <c r="AA458" s="23"/>
      <c r="AB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4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  <c r="AA459" s="23"/>
      <c r="AB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4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  <c r="AA460" s="23"/>
      <c r="AB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4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  <c r="AA461" s="23"/>
      <c r="AB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4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  <c r="AA462" s="23"/>
      <c r="AB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4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  <c r="AA463" s="23"/>
      <c r="AB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4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  <c r="AA464" s="23"/>
      <c r="AB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4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  <c r="AA465" s="23"/>
      <c r="AB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4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  <c r="AA466" s="23"/>
      <c r="AB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4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  <c r="AA467" s="23"/>
      <c r="AB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4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  <c r="AA468" s="23"/>
      <c r="AB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4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  <c r="AA469" s="23"/>
      <c r="AB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4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  <c r="AA470" s="23"/>
      <c r="AB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4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  <c r="AA471" s="23"/>
      <c r="AB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4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  <c r="AA472" s="23"/>
      <c r="AB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4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  <c r="AA473" s="23"/>
      <c r="AB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4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  <c r="AA474" s="23"/>
      <c r="AB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4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  <c r="AA475" s="23"/>
      <c r="AB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4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  <c r="AA476" s="23"/>
      <c r="AB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4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  <c r="AA477" s="23"/>
      <c r="AB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4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  <c r="AA478" s="23"/>
      <c r="AB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4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  <c r="AA479" s="23"/>
      <c r="AB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4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  <c r="AA480" s="23"/>
      <c r="AB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4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  <c r="AA481" s="23"/>
      <c r="AB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4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  <c r="AA482" s="23"/>
      <c r="AB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4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  <c r="AA483" s="23"/>
      <c r="AB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4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  <c r="AA484" s="23"/>
      <c r="AB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4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  <c r="AA485" s="23"/>
      <c r="AB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4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  <c r="AA486" s="23"/>
      <c r="AB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4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  <c r="AA487" s="23"/>
      <c r="AB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4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  <c r="AA488" s="23"/>
      <c r="AB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4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  <c r="AA489" s="23"/>
      <c r="AB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4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  <c r="AA490" s="23"/>
      <c r="AB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4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  <c r="AA491" s="23"/>
      <c r="AB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4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  <c r="AA492" s="23"/>
      <c r="AB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4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  <c r="AA493" s="23"/>
      <c r="AB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4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  <c r="AA494" s="23"/>
      <c r="AB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4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  <c r="AA495" s="23"/>
      <c r="AB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4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  <c r="AA496" s="23"/>
      <c r="AB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4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  <c r="AA497" s="23"/>
      <c r="AB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4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  <c r="AA498" s="23"/>
      <c r="AB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4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  <c r="AA499" s="23"/>
      <c r="AB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4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  <c r="AA500" s="23"/>
      <c r="AB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4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  <c r="AA501" s="23"/>
      <c r="AB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4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  <c r="AA502" s="23"/>
      <c r="AB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4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  <c r="AA503" s="23"/>
      <c r="AB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4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  <c r="AA504" s="23"/>
      <c r="AB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4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  <c r="AA505" s="23"/>
      <c r="AB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4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  <c r="AA506" s="23"/>
      <c r="AB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4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  <c r="AA507" s="23"/>
      <c r="AB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4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  <c r="AA508" s="23"/>
      <c r="AB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4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  <c r="AA509" s="23"/>
      <c r="AB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4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  <c r="AA510" s="23"/>
      <c r="AB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4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  <c r="AA511" s="23"/>
      <c r="AB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4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  <c r="AA512" s="23"/>
      <c r="AB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4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  <c r="AA513" s="23"/>
      <c r="AB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4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  <c r="AA514" s="23"/>
      <c r="AB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4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  <c r="AA515" s="23"/>
      <c r="AB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4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  <c r="AA516" s="23"/>
      <c r="AB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4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  <c r="AA517" s="23"/>
      <c r="AB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4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  <c r="AA518" s="23"/>
      <c r="AB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4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  <c r="AA519" s="23"/>
      <c r="AB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4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  <c r="AA520" s="23"/>
      <c r="AB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4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  <c r="AA521" s="23"/>
      <c r="AB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4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  <c r="AA522" s="23"/>
      <c r="AB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4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  <c r="AA523" s="23"/>
      <c r="AB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4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  <c r="AA524" s="23"/>
      <c r="AB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4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  <c r="AA525" s="23"/>
      <c r="AB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4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  <c r="AA526" s="23"/>
      <c r="AB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4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  <c r="AA527" s="23"/>
      <c r="AB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4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  <c r="AA528" s="23"/>
      <c r="AB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4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  <c r="AA529" s="23"/>
      <c r="AB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4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  <c r="AA530" s="23"/>
      <c r="AB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4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  <c r="AA531" s="23"/>
      <c r="AB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4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  <c r="AA532" s="23"/>
      <c r="AB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4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  <c r="AA533" s="23"/>
      <c r="AB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4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  <c r="AA534" s="23"/>
      <c r="AB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4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  <c r="AA535" s="23"/>
      <c r="AB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4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  <c r="AA536" s="23"/>
      <c r="AB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4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  <c r="AA537" s="23"/>
      <c r="AB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4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  <c r="AA538" s="23"/>
      <c r="AB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4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  <c r="AA539" s="23"/>
      <c r="AB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4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  <c r="AA540" s="23"/>
      <c r="AB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4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  <c r="AA541" s="23"/>
      <c r="AB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4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  <c r="AA542" s="23"/>
      <c r="AB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4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  <c r="AA543" s="23"/>
      <c r="AB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4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  <c r="AA544" s="23"/>
      <c r="AB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4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  <c r="AA545" s="23"/>
      <c r="AB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4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  <c r="AA546" s="23"/>
      <c r="AB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4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  <c r="AA547" s="23"/>
      <c r="AB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4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  <c r="AA548" s="23"/>
      <c r="AB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4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  <c r="AA549" s="23"/>
      <c r="AB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4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  <c r="AA550" s="23"/>
      <c r="AB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4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  <c r="AA551" s="23"/>
      <c r="AB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4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  <c r="AA552" s="23"/>
      <c r="AB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4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  <c r="AA553" s="23"/>
      <c r="AB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4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  <c r="AA554" s="23"/>
      <c r="AB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4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  <c r="AA555" s="23"/>
      <c r="AB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4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  <c r="AA556" s="23"/>
      <c r="AB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4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  <c r="AA557" s="23"/>
      <c r="AB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4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  <c r="AA558" s="23"/>
      <c r="AB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4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  <c r="AA559" s="23"/>
      <c r="AB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4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  <c r="AA560" s="23"/>
      <c r="AB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4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  <c r="AA561" s="23"/>
      <c r="AB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4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  <c r="AA562" s="23"/>
      <c r="AB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4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  <c r="AA563" s="23"/>
      <c r="AB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4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  <c r="AA564" s="23"/>
      <c r="AB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4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  <c r="AA565" s="23"/>
      <c r="AB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4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  <c r="AA566" s="23"/>
      <c r="AB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4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  <c r="AA567" s="23"/>
      <c r="AB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4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  <c r="AA568" s="23"/>
      <c r="AB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4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  <c r="AA569" s="23"/>
      <c r="AB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4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  <c r="AA570" s="23"/>
      <c r="AB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4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  <c r="AA571" s="23"/>
      <c r="AB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4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  <c r="AA572" s="23"/>
      <c r="AB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4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  <c r="AA573" s="23"/>
      <c r="AB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4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  <c r="AA574" s="23"/>
      <c r="AB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4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  <c r="AA575" s="23"/>
      <c r="AB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4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  <c r="AA576" s="23"/>
      <c r="AB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4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  <c r="AA577" s="23"/>
      <c r="AB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4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  <c r="AA578" s="23"/>
      <c r="AB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4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  <c r="AA579" s="23"/>
      <c r="AB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4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  <c r="AA580" s="23"/>
      <c r="AB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4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  <c r="AA581" s="23"/>
      <c r="AB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4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  <c r="AA582" s="23"/>
      <c r="AB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4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  <c r="AA583" s="23"/>
      <c r="AB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4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  <c r="AA584" s="23"/>
      <c r="AB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4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  <c r="AA585" s="23"/>
      <c r="AB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4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  <c r="AA586" s="23"/>
      <c r="AB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4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  <c r="AA587" s="23"/>
      <c r="AB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4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  <c r="AA588" s="23"/>
      <c r="AB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4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  <c r="AA589" s="23"/>
      <c r="AB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4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  <c r="AA590" s="23"/>
      <c r="AB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4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  <c r="AA591" s="23"/>
      <c r="AB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4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  <c r="AA592" s="23"/>
      <c r="AB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4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  <c r="AA593" s="23"/>
      <c r="AB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4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  <c r="AA594" s="23"/>
      <c r="AB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4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  <c r="AA595" s="23"/>
      <c r="AB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4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  <c r="AA596" s="23"/>
      <c r="AB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4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  <c r="AA597" s="23"/>
      <c r="AB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4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  <c r="AA598" s="23"/>
      <c r="AB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4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  <c r="AA599" s="23"/>
      <c r="AB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4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  <c r="AA600" s="23"/>
      <c r="AB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4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  <c r="AA601" s="23"/>
      <c r="AB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4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  <c r="AA602" s="23"/>
      <c r="AB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4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  <c r="AA603" s="23"/>
      <c r="AB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4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  <c r="AA604" s="23"/>
      <c r="AB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4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  <c r="AA605" s="23"/>
      <c r="AB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4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  <c r="AA606" s="23"/>
      <c r="AB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4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  <c r="AA607" s="23"/>
      <c r="AB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4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  <c r="AA608" s="23"/>
      <c r="AB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4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  <c r="AA609" s="23"/>
      <c r="AB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4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  <c r="AA610" s="23"/>
      <c r="AB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4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  <c r="AA611" s="23"/>
      <c r="AB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4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  <c r="AA612" s="23"/>
      <c r="AB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4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  <c r="AA613" s="23"/>
      <c r="AB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4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  <c r="AA614" s="23"/>
      <c r="AB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4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  <c r="AA615" s="23"/>
      <c r="AB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4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  <c r="AA616" s="23"/>
      <c r="AB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4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  <c r="AA617" s="23"/>
      <c r="AB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4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  <c r="AA618" s="23"/>
      <c r="AB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4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  <c r="AA619" s="23"/>
      <c r="AB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4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  <c r="AA620" s="23"/>
      <c r="AB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4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  <c r="AA621" s="23"/>
      <c r="AB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4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  <c r="AA622" s="23"/>
      <c r="AB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4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  <c r="AA623" s="23"/>
      <c r="AB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4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  <c r="AA624" s="23"/>
      <c r="AB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4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  <c r="AA625" s="23"/>
      <c r="AB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4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  <c r="AA626" s="23"/>
      <c r="AB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4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  <c r="AA627" s="23"/>
      <c r="AB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4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  <c r="AA628" s="23"/>
      <c r="AB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4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  <c r="AA629" s="23"/>
      <c r="AB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4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  <c r="AA630" s="23"/>
      <c r="AB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4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  <c r="AA631" s="23"/>
      <c r="AB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4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  <c r="AA632" s="23"/>
      <c r="AB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4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  <c r="AA633" s="23"/>
      <c r="AB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4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  <c r="AA634" s="23"/>
      <c r="AB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4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  <c r="AA635" s="23"/>
      <c r="AB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4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  <c r="AA636" s="23"/>
      <c r="AB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4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  <c r="AA637" s="23"/>
      <c r="AB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4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  <c r="AA638" s="23"/>
      <c r="AB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4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  <c r="AA639" s="23"/>
      <c r="AB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4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  <c r="AA640" s="23"/>
      <c r="AB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4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  <c r="AA641" s="23"/>
      <c r="AB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4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  <c r="AA642" s="23"/>
      <c r="AB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4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  <c r="AA643" s="23"/>
      <c r="AB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4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  <c r="AA644" s="23"/>
      <c r="AB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4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  <c r="AA645" s="23"/>
      <c r="AB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4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  <c r="AA646" s="23"/>
      <c r="AB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4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  <c r="AA647" s="23"/>
      <c r="AB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4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  <c r="AA648" s="23"/>
      <c r="AB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4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  <c r="AA649" s="23"/>
      <c r="AB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4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  <c r="AA650" s="23"/>
      <c r="AB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4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  <c r="AA651" s="23"/>
      <c r="AB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4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  <c r="AA652" s="23"/>
      <c r="AB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4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  <c r="AA653" s="23"/>
      <c r="AB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4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  <c r="AA654" s="23"/>
      <c r="AB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4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  <c r="AA655" s="23"/>
      <c r="AB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4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  <c r="AA656" s="23"/>
      <c r="AB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4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  <c r="AA657" s="23"/>
      <c r="AB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4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  <c r="AA658" s="23"/>
      <c r="AB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4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  <c r="AA659" s="23"/>
      <c r="AB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4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  <c r="AA660" s="23"/>
      <c r="AB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4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  <c r="AA661" s="23"/>
      <c r="AB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4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  <c r="AA662" s="23"/>
      <c r="AB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4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  <c r="AA663" s="23"/>
      <c r="AB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4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  <c r="AA664" s="23"/>
      <c r="AB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4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  <c r="AA665" s="23"/>
      <c r="AB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4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  <c r="AA666" s="23"/>
      <c r="AB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4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  <c r="AA667" s="23"/>
      <c r="AB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4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  <c r="AA668" s="23"/>
      <c r="AB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4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  <c r="AA669" s="23"/>
      <c r="AB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4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  <c r="AA670" s="23"/>
      <c r="AB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4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  <c r="AA671" s="23"/>
      <c r="AB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4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  <c r="AA672" s="23"/>
      <c r="AB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4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  <c r="AA673" s="23"/>
      <c r="AB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4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  <c r="AA674" s="23"/>
      <c r="AB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4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  <c r="AA675" s="23"/>
      <c r="AB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4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  <c r="AA676" s="23"/>
      <c r="AB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4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  <c r="AA677" s="23"/>
      <c r="AB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4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  <c r="AA678" s="23"/>
      <c r="AB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4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  <c r="AA679" s="23"/>
      <c r="AB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4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  <c r="AA680" s="23"/>
      <c r="AB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4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  <c r="AA681" s="23"/>
      <c r="AB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4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  <c r="AA682" s="23"/>
      <c r="AB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4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  <c r="AA683" s="23"/>
      <c r="AB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4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  <c r="AA684" s="23"/>
      <c r="AB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4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  <c r="AA685" s="23"/>
      <c r="AB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4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  <c r="AA686" s="23"/>
      <c r="AB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4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  <c r="AA687" s="23"/>
      <c r="AB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4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  <c r="AA688" s="23"/>
      <c r="AB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4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  <c r="AA689" s="23"/>
      <c r="AB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4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  <c r="AA690" s="23"/>
      <c r="AB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4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  <c r="AA691" s="23"/>
      <c r="AB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4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  <c r="AA692" s="23"/>
      <c r="AB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4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  <c r="AA693" s="23"/>
      <c r="AB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4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  <c r="AA694" s="23"/>
      <c r="AB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4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  <c r="AA695" s="23"/>
      <c r="AB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4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  <c r="AA696" s="23"/>
      <c r="AB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4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  <c r="AA697" s="23"/>
      <c r="AB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4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  <c r="AA698" s="23"/>
      <c r="AB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4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  <c r="AA699" s="23"/>
      <c r="AB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4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  <c r="AA700" s="23"/>
      <c r="AB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4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  <c r="AA701" s="23"/>
      <c r="AB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4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  <c r="AA702" s="23"/>
      <c r="AB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4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  <c r="AA703" s="23"/>
      <c r="AB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4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  <c r="AA704" s="23"/>
      <c r="AB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4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  <c r="AA705" s="23"/>
      <c r="AB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4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  <c r="AA706" s="23"/>
      <c r="AB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4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  <c r="AA707" s="23"/>
      <c r="AB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4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  <c r="AA708" s="23"/>
      <c r="AB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4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  <c r="AA709" s="23"/>
      <c r="AB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4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  <c r="AA710" s="23"/>
      <c r="AB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4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  <c r="AA711" s="23"/>
      <c r="AB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4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  <c r="AA712" s="23"/>
      <c r="AB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4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  <c r="AA713" s="23"/>
      <c r="AB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4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  <c r="AA714" s="23"/>
      <c r="AB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4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  <c r="AA715" s="23"/>
      <c r="AB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4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  <c r="AA716" s="23"/>
      <c r="AB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4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  <c r="AA717" s="23"/>
      <c r="AB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4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  <c r="AA718" s="23"/>
      <c r="AB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4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  <c r="AA719" s="23"/>
      <c r="AB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4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  <c r="AA720" s="23"/>
      <c r="AB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4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  <c r="AA721" s="23"/>
      <c r="AB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4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  <c r="AA722" s="23"/>
      <c r="AB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4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  <c r="AA723" s="23"/>
      <c r="AB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4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  <c r="AA724" s="23"/>
      <c r="AB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4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  <c r="AA725" s="23"/>
      <c r="AB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4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  <c r="AA726" s="23"/>
      <c r="AB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4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  <c r="AA727" s="23"/>
      <c r="AB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4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  <c r="AA728" s="23"/>
      <c r="AB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4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  <c r="AA729" s="23"/>
      <c r="AB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4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  <c r="AA730" s="23"/>
      <c r="AB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4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  <c r="AA731" s="23"/>
      <c r="AB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4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  <c r="AA732" s="23"/>
      <c r="AB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4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  <c r="AA733" s="23"/>
      <c r="AB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4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  <c r="AA734" s="23"/>
      <c r="AB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4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  <c r="AA735" s="23"/>
      <c r="AB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4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  <c r="AA736" s="23"/>
      <c r="AB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4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  <c r="AA737" s="23"/>
      <c r="AB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4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  <c r="AA738" s="23"/>
      <c r="AB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4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  <c r="AA739" s="23"/>
      <c r="AB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4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  <c r="AA740" s="23"/>
      <c r="AB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4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  <c r="AA741" s="23"/>
      <c r="AB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4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  <c r="AA742" s="23"/>
      <c r="AB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4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  <c r="AA743" s="23"/>
      <c r="AB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4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  <c r="AA744" s="23"/>
      <c r="AB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4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  <c r="AA745" s="23"/>
      <c r="AB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4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  <c r="AA746" s="23"/>
      <c r="AB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4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  <c r="AA747" s="23"/>
      <c r="AB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4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  <c r="AA748" s="23"/>
      <c r="AB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4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  <c r="AA749" s="23"/>
      <c r="AB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4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  <c r="AA750" s="23"/>
      <c r="AB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4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  <c r="AA751" s="23"/>
      <c r="AB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4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  <c r="AA752" s="23"/>
      <c r="AB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4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  <c r="AA753" s="23"/>
      <c r="AB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4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  <c r="AA754" s="23"/>
      <c r="AB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4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  <c r="AA755" s="23"/>
      <c r="AB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4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  <c r="AA756" s="23"/>
      <c r="AB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4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  <c r="AA757" s="23"/>
      <c r="AB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4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  <c r="AA758" s="23"/>
      <c r="AB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4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  <c r="AA759" s="23"/>
      <c r="AB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4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  <c r="AA760" s="23"/>
      <c r="AB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4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  <c r="AA761" s="23"/>
      <c r="AB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4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  <c r="AA762" s="23"/>
      <c r="AB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4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  <c r="AA763" s="23"/>
      <c r="AB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4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  <c r="AA764" s="23"/>
      <c r="AB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4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  <c r="AA765" s="23"/>
      <c r="AB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4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  <c r="AA766" s="23"/>
      <c r="AB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4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  <c r="AA767" s="23"/>
      <c r="AB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4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  <c r="AA768" s="23"/>
      <c r="AB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4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  <c r="AA769" s="23"/>
      <c r="AB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4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4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  <c r="AA771" s="23"/>
      <c r="AB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4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  <c r="AA772" s="23"/>
      <c r="AB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4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  <c r="AA773" s="23"/>
      <c r="AB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4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  <c r="AA774" s="23"/>
      <c r="AB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4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  <c r="AA775" s="23"/>
      <c r="AB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4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  <c r="AA776" s="23"/>
      <c r="AB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4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  <c r="AA777" s="23"/>
      <c r="AB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4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  <c r="AA778" s="23"/>
      <c r="AB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4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  <c r="AA779" s="23"/>
      <c r="AB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4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  <c r="AA780" s="23"/>
      <c r="AB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4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  <c r="AA781" s="23"/>
      <c r="AB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4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  <c r="AA782" s="23"/>
      <c r="AB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4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  <c r="AA783" s="23"/>
      <c r="AB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4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  <c r="AA784" s="23"/>
      <c r="AB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4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  <c r="AA785" s="23"/>
      <c r="AB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4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  <c r="AA786" s="23"/>
      <c r="AB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4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  <c r="AA787" s="23"/>
      <c r="AB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4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  <c r="AA788" s="23"/>
      <c r="AB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4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  <c r="AA789" s="23"/>
      <c r="AB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4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  <c r="AA790" s="23"/>
      <c r="AB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4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  <c r="AA791" s="23"/>
      <c r="AB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4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  <c r="AA792" s="23"/>
      <c r="AB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4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  <c r="AA793" s="23"/>
      <c r="AB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4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  <c r="AA794" s="23"/>
      <c r="AB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4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  <c r="AA795" s="23"/>
      <c r="AB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4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  <c r="AA796" s="23"/>
      <c r="AB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4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  <c r="AA797" s="23"/>
      <c r="AB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4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  <c r="AA798" s="23"/>
      <c r="AB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4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  <c r="AA799" s="23"/>
      <c r="AB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4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  <c r="AA800" s="23"/>
      <c r="AB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4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  <c r="AA801" s="23"/>
      <c r="AB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4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  <c r="AA802" s="23"/>
      <c r="AB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4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  <c r="AA803" s="23"/>
      <c r="AB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4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  <c r="AA804" s="23"/>
      <c r="AB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4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  <c r="AA805" s="23"/>
      <c r="AB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4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  <c r="AA806" s="23"/>
      <c r="AB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4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  <c r="AA807" s="23"/>
      <c r="AB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4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  <c r="AA808" s="23"/>
      <c r="AB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4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  <c r="AA809" s="23"/>
      <c r="AB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4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  <c r="AA810" s="23"/>
      <c r="AB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4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  <c r="AA811" s="23"/>
      <c r="AB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4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  <c r="AA812" s="23"/>
      <c r="AB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4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  <c r="AA813" s="23"/>
      <c r="AB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4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  <c r="AA814" s="23"/>
      <c r="AB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4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  <c r="AA815" s="23"/>
      <c r="AB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4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  <c r="AA816" s="23"/>
      <c r="AB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4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  <c r="AA817" s="23"/>
      <c r="AB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4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  <c r="AA818" s="23"/>
      <c r="AB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4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  <c r="AA819" s="23"/>
      <c r="AB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4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  <c r="AA820" s="23"/>
      <c r="AB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4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  <c r="AA821" s="23"/>
      <c r="AB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4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  <c r="AA822" s="23"/>
      <c r="AB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4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  <c r="AA823" s="23"/>
      <c r="AB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4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  <c r="AA824" s="23"/>
      <c r="AB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4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  <c r="AA825" s="23"/>
      <c r="AB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4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  <c r="AA826" s="23"/>
      <c r="AB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4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  <c r="AA827" s="23"/>
      <c r="AB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4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  <c r="AA828" s="23"/>
      <c r="AB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4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  <c r="AA829" s="23"/>
      <c r="AB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4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  <c r="AA830" s="23"/>
      <c r="AB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4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  <c r="AA831" s="23"/>
      <c r="AB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4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  <c r="AA832" s="23"/>
      <c r="AB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4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  <c r="AA833" s="23"/>
      <c r="AB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4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  <c r="AA834" s="23"/>
      <c r="AB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4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  <c r="AA835" s="23"/>
      <c r="AB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4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  <c r="AA836" s="23"/>
      <c r="AB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4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  <c r="AA837" s="23"/>
      <c r="AB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4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  <c r="AA838" s="23"/>
      <c r="AB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4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  <c r="AA839" s="23"/>
      <c r="AB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4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  <c r="AA840" s="23"/>
      <c r="AB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4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  <c r="AA841" s="23"/>
      <c r="AB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4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  <c r="AA842" s="23"/>
      <c r="AB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4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  <c r="AA843" s="23"/>
      <c r="AB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4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  <c r="AA844" s="23"/>
      <c r="AB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4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  <c r="AA845" s="23"/>
      <c r="AB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4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  <c r="AA846" s="23"/>
      <c r="AB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4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  <c r="AA847" s="23"/>
      <c r="AB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4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  <c r="AA848" s="23"/>
      <c r="AB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4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  <c r="AA849" s="23"/>
      <c r="AB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4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  <c r="AA850" s="23"/>
      <c r="AB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4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  <c r="AA851" s="23"/>
      <c r="AB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4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  <c r="AA852" s="23"/>
      <c r="AB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4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  <c r="AA853" s="23"/>
      <c r="AB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4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  <c r="AA854" s="23"/>
      <c r="AB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4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  <c r="AA855" s="23"/>
      <c r="AB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4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  <c r="AA856" s="23"/>
      <c r="AB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4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  <c r="AA857" s="23"/>
      <c r="AB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4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  <c r="AA858" s="23"/>
      <c r="AB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4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  <c r="AA859" s="23"/>
      <c r="AB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4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  <c r="AA860" s="23"/>
      <c r="AB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4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  <c r="AA861" s="23"/>
      <c r="AB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4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  <c r="AA862" s="23"/>
      <c r="AB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4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  <c r="AA863" s="23"/>
      <c r="AB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4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  <c r="AA864" s="23"/>
      <c r="AB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4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  <c r="AA865" s="23"/>
      <c r="AB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4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  <c r="AA866" s="23"/>
      <c r="AB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4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  <c r="AA867" s="23"/>
      <c r="AB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4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  <c r="AA868" s="23"/>
      <c r="AB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4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  <c r="AA869" s="23"/>
      <c r="AB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4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  <c r="AA870" s="23"/>
      <c r="AB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4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  <c r="AA871" s="23"/>
      <c r="AB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4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  <c r="AA872" s="23"/>
      <c r="AB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4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  <c r="AA873" s="23"/>
      <c r="AB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4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  <c r="AA874" s="23"/>
      <c r="AB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4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  <c r="AA875" s="23"/>
      <c r="AB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4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  <c r="AA876" s="23"/>
      <c r="AB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4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  <c r="AA877" s="23"/>
      <c r="AB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4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  <c r="AA878" s="23"/>
      <c r="AB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4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  <c r="AA879" s="23"/>
      <c r="AB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4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  <c r="AA880" s="23"/>
      <c r="AB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4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  <c r="AA881" s="23"/>
      <c r="AB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4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  <c r="AA882" s="23"/>
      <c r="AB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4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  <c r="AA883" s="23"/>
      <c r="AB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4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  <c r="AA884" s="23"/>
      <c r="AB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4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  <c r="AA885" s="23"/>
      <c r="AB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4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  <c r="AA886" s="23"/>
      <c r="AB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4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  <c r="AA887" s="23"/>
      <c r="AB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4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  <c r="AA888" s="23"/>
      <c r="AB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4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  <c r="AA889" s="23"/>
      <c r="AB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4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  <c r="AA890" s="23"/>
      <c r="AB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4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  <c r="AA891" s="23"/>
      <c r="AB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4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  <c r="AA892" s="23"/>
      <c r="AB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4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  <c r="AA893" s="23"/>
      <c r="AB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4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  <c r="AA894" s="23"/>
      <c r="AB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4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  <c r="AA895" s="23"/>
      <c r="AB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4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  <c r="AA896" s="23"/>
      <c r="AB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4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  <c r="AA897" s="23"/>
      <c r="AB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4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  <c r="AA898" s="23"/>
      <c r="AB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4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  <c r="AA899" s="23"/>
      <c r="AB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4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  <c r="AA900" s="23"/>
      <c r="AB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4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  <c r="AA901" s="23"/>
      <c r="AB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4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  <c r="AA902" s="23"/>
      <c r="AB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4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  <c r="AA903" s="23"/>
      <c r="AB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4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  <c r="AA904" s="23"/>
      <c r="AB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4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  <c r="AA905" s="23"/>
      <c r="AB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4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  <c r="AA906" s="23"/>
      <c r="AB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4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  <c r="AA907" s="23"/>
      <c r="AB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4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  <c r="AA908" s="23"/>
      <c r="AB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4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  <c r="AA909" s="23"/>
      <c r="AB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4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  <c r="AA910" s="23"/>
      <c r="AB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4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  <c r="AA911" s="23"/>
      <c r="AB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4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  <c r="AA912" s="23"/>
      <c r="AB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4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  <c r="AA913" s="23"/>
      <c r="AB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4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  <c r="AA914" s="23"/>
      <c r="AB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4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  <c r="AA915" s="23"/>
      <c r="AB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4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  <c r="AA916" s="23"/>
      <c r="AB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4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  <c r="AA917" s="23"/>
      <c r="AB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4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  <c r="AA918" s="23"/>
      <c r="AB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4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  <c r="AA919" s="23"/>
      <c r="AB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4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  <c r="AA920" s="23"/>
      <c r="AB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4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  <c r="AA921" s="23"/>
      <c r="AB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4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  <c r="AA922" s="23"/>
      <c r="AB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4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  <c r="AA923" s="23"/>
      <c r="AB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4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  <c r="AA924" s="23"/>
      <c r="AB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4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  <c r="AA925" s="23"/>
      <c r="AB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4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  <c r="AA926" s="23"/>
      <c r="AB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4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  <c r="AA927" s="23"/>
      <c r="AB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4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  <c r="AA928" s="23"/>
      <c r="AB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4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  <c r="AA929" s="23"/>
      <c r="AB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4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  <c r="AA930" s="23"/>
      <c r="AB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4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  <c r="AA931" s="23"/>
      <c r="AB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4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  <c r="AA932" s="23"/>
      <c r="AB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4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  <c r="AA933" s="23"/>
      <c r="AB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4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  <c r="AA934" s="23"/>
      <c r="AB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4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  <c r="AA935" s="23"/>
      <c r="AB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4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  <c r="AA936" s="23"/>
      <c r="AB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4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  <c r="AA937" s="23"/>
      <c r="AB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4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  <c r="AA938" s="23"/>
      <c r="AB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4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  <c r="AA939" s="23"/>
      <c r="AB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4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  <c r="AA940" s="23"/>
      <c r="AB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4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  <c r="AA941" s="23"/>
      <c r="AB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4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  <c r="AA942" s="23"/>
      <c r="AB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4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  <c r="AA943" s="23"/>
      <c r="AB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4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  <c r="AA944" s="23"/>
      <c r="AB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4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  <c r="AA945" s="23"/>
      <c r="AB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4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  <c r="AA946" s="23"/>
      <c r="AB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4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  <c r="AA947" s="23"/>
      <c r="AB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4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  <c r="AA948" s="23"/>
      <c r="AB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4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  <c r="AA949" s="23"/>
      <c r="AB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4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  <c r="AA950" s="23"/>
      <c r="AB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4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  <c r="AA951" s="23"/>
      <c r="AB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4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  <c r="AA952" s="23"/>
      <c r="AB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4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  <c r="AA953" s="23"/>
      <c r="AB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4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  <c r="AA954" s="23"/>
      <c r="AB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4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  <c r="AA955" s="23"/>
      <c r="AB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4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  <c r="AA956" s="23"/>
      <c r="AB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4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  <c r="AA957" s="23"/>
      <c r="AB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4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  <c r="AA958" s="23"/>
      <c r="AB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4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  <c r="AA959" s="23"/>
      <c r="AB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4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  <c r="AA960" s="23"/>
      <c r="AB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4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  <c r="AA961" s="23"/>
      <c r="AB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4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  <c r="AA962" s="23"/>
      <c r="AB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4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  <c r="AA963" s="23"/>
      <c r="AB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4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  <c r="AA964" s="23"/>
      <c r="AB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4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  <c r="AA965" s="23"/>
      <c r="AB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4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  <c r="AA966" s="23"/>
      <c r="AB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4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  <c r="AA967" s="23"/>
      <c r="AB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4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  <c r="AA968" s="23"/>
      <c r="AB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4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  <c r="AA969" s="23"/>
      <c r="AB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4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  <c r="AA970" s="23"/>
      <c r="AB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4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  <c r="AA971" s="23"/>
      <c r="AB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4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  <c r="AA972" s="23"/>
      <c r="AB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4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  <c r="AA973" s="23"/>
      <c r="AB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4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  <c r="AA974" s="23"/>
      <c r="AB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4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  <c r="AA975" s="23"/>
      <c r="AB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4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  <c r="AA976" s="23"/>
      <c r="AB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4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  <c r="AA977" s="23"/>
      <c r="AB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4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  <c r="AA978" s="23"/>
      <c r="AB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4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  <c r="AA979" s="23"/>
      <c r="AB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4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  <c r="AA980" s="23"/>
      <c r="AB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4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  <c r="AA981" s="23"/>
      <c r="AB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4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  <c r="AA982" s="23"/>
      <c r="AB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4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  <c r="AA983" s="23"/>
      <c r="AB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4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  <c r="AA984" s="23"/>
      <c r="AB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4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  <c r="AA985" s="23"/>
      <c r="AB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4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  <c r="AA986" s="23"/>
      <c r="AB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4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  <c r="AA987" s="23"/>
      <c r="AB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4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4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  <c r="AA989" s="23"/>
      <c r="AB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4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  <c r="AA990" s="23"/>
      <c r="AB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4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  <c r="AA991" s="23"/>
      <c r="AB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4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  <c r="AA992" s="23"/>
      <c r="AB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4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  <c r="AA993" s="23"/>
      <c r="AB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4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  <c r="AA994" s="23"/>
      <c r="AB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4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  <c r="AA995" s="23"/>
      <c r="AB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4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  <c r="AA996" s="23"/>
      <c r="AB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4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  <c r="AA997" s="23"/>
      <c r="AB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4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  <c r="AA998" s="23"/>
      <c r="AB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4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  <c r="AA999" s="23"/>
      <c r="AB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4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  <c r="AA1000" s="23"/>
      <c r="AB1000" s="23"/>
    </row>
  </sheetData>
  <mergeCells count="8">
    <mergeCell ref="A1:F1"/>
    <mergeCell ref="A2:A3"/>
    <mergeCell ref="B2:B3"/>
    <mergeCell ref="C2:C3"/>
    <mergeCell ref="D2:D3"/>
    <mergeCell ref="E2:E3"/>
    <mergeCell ref="F2:F3"/>
    <mergeCell ref="A6:D6"/>
  </mergeCells>
  <printOptions/>
  <pageMargins bottom="0.7874015748031497" footer="0.0" header="0.0" left="0.5118110236220472" right="0.5118110236220472" top="2.0078740157480315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63"/>
    <col customWidth="1" min="10" max="10" width="26.5"/>
    <col customWidth="1" min="11" max="11" width="27.5"/>
    <col customWidth="1" hidden="1" min="12" max="12" width="16.5"/>
    <col customWidth="1" hidden="1" min="13" max="13" width="13.63"/>
    <col customWidth="1" hidden="1" min="14" max="14" width="12.5"/>
    <col customWidth="1" min="15" max="15" width="14.0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47"/>
      <c r="D8" s="47"/>
      <c r="E8" s="47"/>
      <c r="F8" s="47"/>
      <c r="G8" s="47"/>
      <c r="H8" s="47"/>
      <c r="I8" s="47"/>
      <c r="J8" s="47"/>
      <c r="K8" s="49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22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51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1.0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27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31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70" t="s">
        <v>35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72"/>
      <c r="M23" s="72"/>
      <c r="N23" s="72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72"/>
      <c r="M24" s="72"/>
      <c r="N24" s="72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7">
        <f>K24*I25</f>
        <v>520.179</v>
      </c>
      <c r="L25" s="72"/>
      <c r="M25" s="72"/>
      <c r="N25" s="72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8" t="s">
        <v>43</v>
      </c>
      <c r="B26" s="79" t="s">
        <v>44</v>
      </c>
      <c r="C26" s="54"/>
      <c r="D26" s="80"/>
      <c r="E26" s="75" t="s">
        <v>45</v>
      </c>
      <c r="F26" s="75"/>
      <c r="G26" s="47"/>
      <c r="H26" s="47"/>
      <c r="I26" s="47" t="s">
        <v>46</v>
      </c>
      <c r="J26" s="81">
        <v>0.3</v>
      </c>
      <c r="K26" s="82">
        <v>0.0</v>
      </c>
      <c r="L26" s="72"/>
      <c r="M26" s="72"/>
      <c r="N26" s="72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3"/>
      <c r="B27" s="84"/>
      <c r="C27" s="59"/>
      <c r="D27" s="85"/>
      <c r="E27" s="75" t="s">
        <v>47</v>
      </c>
      <c r="F27" s="75"/>
      <c r="G27" s="47"/>
      <c r="H27" s="75" t="s">
        <v>48</v>
      </c>
      <c r="I27" s="47"/>
      <c r="J27" s="73"/>
      <c r="K27" s="86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7" t="s">
        <v>50</v>
      </c>
      <c r="C28" s="30"/>
      <c r="D28" s="30"/>
      <c r="E28" s="30"/>
      <c r="F28" s="30"/>
      <c r="G28" s="30"/>
      <c r="H28" s="30"/>
      <c r="I28" s="30"/>
      <c r="J28" s="33"/>
      <c r="K28" s="77">
        <v>0.0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8" t="s">
        <v>52</v>
      </c>
      <c r="C29" s="30"/>
      <c r="D29" s="30"/>
      <c r="E29" s="30"/>
      <c r="F29" s="30"/>
      <c r="G29" s="30"/>
      <c r="H29" s="30"/>
      <c r="I29" s="30"/>
      <c r="J29" s="33"/>
      <c r="K29" s="77">
        <v>0.0</v>
      </c>
      <c r="L29" s="89"/>
      <c r="M29" s="72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8" t="s">
        <v>54</v>
      </c>
      <c r="C30" s="30"/>
      <c r="D30" s="30"/>
      <c r="E30" s="30"/>
      <c r="F30" s="30"/>
      <c r="G30" s="30"/>
      <c r="H30" s="30"/>
      <c r="I30" s="30"/>
      <c r="J30" s="33"/>
      <c r="K30" s="77">
        <v>0.0</v>
      </c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customHeight="1">
      <c r="A31" s="62" t="s">
        <v>55</v>
      </c>
      <c r="B31" s="87" t="s">
        <v>56</v>
      </c>
      <c r="C31" s="30"/>
      <c r="D31" s="30"/>
      <c r="E31" s="30"/>
      <c r="F31" s="30"/>
      <c r="G31" s="30"/>
      <c r="H31" s="30"/>
      <c r="I31" s="30"/>
      <c r="J31" s="33"/>
      <c r="K31" s="77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90"/>
      <c r="K32" s="5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1">
        <f>SUM(K24:K31)</f>
        <v>2254.109</v>
      </c>
      <c r="L33" s="28"/>
      <c r="N33" s="28"/>
      <c r="O33" s="28"/>
      <c r="P33" s="28"/>
      <c r="Q33" s="92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3" t="s">
        <v>58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60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4" t="s">
        <v>38</v>
      </c>
      <c r="B38" s="95" t="s">
        <v>61</v>
      </c>
      <c r="C38" s="30"/>
      <c r="D38" s="30"/>
      <c r="E38" s="30"/>
      <c r="F38" s="30"/>
      <c r="G38" s="30"/>
      <c r="H38" s="30"/>
      <c r="I38" s="96"/>
      <c r="J38" s="97">
        <v>0.0833</v>
      </c>
      <c r="K38" s="77">
        <f>K33*J38</f>
        <v>187.7672797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4" t="s">
        <v>40</v>
      </c>
      <c r="B39" s="95" t="s">
        <v>62</v>
      </c>
      <c r="C39" s="30"/>
      <c r="D39" s="30"/>
      <c r="E39" s="30"/>
      <c r="F39" s="30"/>
      <c r="G39" s="30"/>
      <c r="H39" s="30"/>
      <c r="I39" s="96"/>
      <c r="J39" s="97">
        <v>0.121</v>
      </c>
      <c r="K39" s="77">
        <f>K33*J39</f>
        <v>272.747189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6"/>
      <c r="J40" s="98">
        <f>J38+J39</f>
        <v>0.2043</v>
      </c>
      <c r="K40" s="91">
        <f>K33*J40</f>
        <v>460.5144687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3" t="s">
        <v>64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9">
        <f t="shared" ref="J44:K44" si="1">SUM(J45:J52)</f>
        <v>0.398</v>
      </c>
      <c r="K44" s="91">
        <f t="shared" si="1"/>
        <v>1080.420141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100" t="s">
        <v>66</v>
      </c>
      <c r="C45" s="30"/>
      <c r="D45" s="30"/>
      <c r="E45" s="30"/>
      <c r="F45" s="30"/>
      <c r="G45" s="30"/>
      <c r="H45" s="30"/>
      <c r="I45" s="38"/>
      <c r="J45" s="101">
        <v>0.2</v>
      </c>
      <c r="K45" s="77">
        <f>J45*(K33+K40)</f>
        <v>542.9246937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100" t="s">
        <v>67</v>
      </c>
      <c r="C46" s="30"/>
      <c r="D46" s="30"/>
      <c r="E46" s="30"/>
      <c r="F46" s="30"/>
      <c r="G46" s="30"/>
      <c r="H46" s="30"/>
      <c r="I46" s="38"/>
      <c r="J46" s="101">
        <v>0.015</v>
      </c>
      <c r="K46" s="77">
        <f>J46*(K33+K40)</f>
        <v>40.71935203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100" t="s">
        <v>68</v>
      </c>
      <c r="C47" s="30"/>
      <c r="D47" s="30"/>
      <c r="E47" s="30"/>
      <c r="F47" s="30"/>
      <c r="G47" s="30"/>
      <c r="H47" s="30"/>
      <c r="I47" s="38"/>
      <c r="J47" s="101">
        <v>0.01</v>
      </c>
      <c r="K47" s="77">
        <f>J47*(K33+K40)</f>
        <v>27.14623469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100" t="s">
        <v>69</v>
      </c>
      <c r="C48" s="30"/>
      <c r="D48" s="30"/>
      <c r="E48" s="30"/>
      <c r="F48" s="30"/>
      <c r="G48" s="30"/>
      <c r="H48" s="30"/>
      <c r="I48" s="38"/>
      <c r="J48" s="101">
        <v>0.002</v>
      </c>
      <c r="K48" s="77">
        <f>J48*(K33+K40)</f>
        <v>5.429246937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100" t="s">
        <v>70</v>
      </c>
      <c r="C49" s="30"/>
      <c r="D49" s="30"/>
      <c r="E49" s="30"/>
      <c r="F49" s="30"/>
      <c r="G49" s="30"/>
      <c r="H49" s="30"/>
      <c r="I49" s="38"/>
      <c r="J49" s="101">
        <v>0.025</v>
      </c>
      <c r="K49" s="77">
        <f>J49*(K33+K40)</f>
        <v>67.86558672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100" t="s">
        <v>71</v>
      </c>
      <c r="C50" s="30"/>
      <c r="D50" s="30"/>
      <c r="E50" s="30"/>
      <c r="F50" s="30"/>
      <c r="G50" s="30"/>
      <c r="H50" s="30"/>
      <c r="I50" s="38"/>
      <c r="J50" s="101">
        <v>0.08</v>
      </c>
      <c r="K50" s="77">
        <f>J50*(K33+K40)</f>
        <v>217.1698775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8" t="s">
        <v>72</v>
      </c>
      <c r="C51" s="30"/>
      <c r="D51" s="30"/>
      <c r="E51" s="68"/>
      <c r="F51" s="102">
        <v>0.03</v>
      </c>
      <c r="G51" s="103" t="s">
        <v>73</v>
      </c>
      <c r="H51" s="104">
        <v>2.0</v>
      </c>
      <c r="I51" s="68"/>
      <c r="J51" s="105">
        <f>F51*H51</f>
        <v>0.06</v>
      </c>
      <c r="K51" s="77">
        <f>J51*(K33+K40)</f>
        <v>162.8774081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1">
        <v>0.006</v>
      </c>
      <c r="K52" s="77">
        <f>J52*(K33+K40)</f>
        <v>16.28774081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76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92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5.0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2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75" customHeight="1">
      <c r="A57" s="71" t="s">
        <v>38</v>
      </c>
      <c r="B57" s="106" t="s">
        <v>79</v>
      </c>
      <c r="C57" s="30"/>
      <c r="D57" s="30"/>
      <c r="E57" s="30"/>
      <c r="F57" s="30"/>
      <c r="G57" s="30"/>
      <c r="H57" s="30"/>
      <c r="I57" s="30"/>
      <c r="J57" s="33"/>
      <c r="K57" s="107">
        <f>Transporte!F7</f>
        <v>436.75</v>
      </c>
      <c r="L57" s="10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9" t="s">
        <v>80</v>
      </c>
      <c r="C58" s="30"/>
      <c r="D58" s="30"/>
      <c r="E58" s="30"/>
      <c r="F58" s="30"/>
      <c r="G58" s="30"/>
      <c r="H58" s="30"/>
      <c r="I58" s="30"/>
      <c r="J58" s="33"/>
      <c r="K58" s="77">
        <f>(L58*15.21)-M58</f>
        <v>478.8109</v>
      </c>
      <c r="L58" s="74">
        <v>32.62</v>
      </c>
      <c r="M58" s="77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6" t="s">
        <v>81</v>
      </c>
      <c r="C59" s="30"/>
      <c r="D59" s="30"/>
      <c r="E59" s="30"/>
      <c r="F59" s="30"/>
      <c r="G59" s="30"/>
      <c r="H59" s="30"/>
      <c r="I59" s="30"/>
      <c r="J59" s="33"/>
      <c r="K59" s="74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9" t="s">
        <v>82</v>
      </c>
      <c r="C60" s="30"/>
      <c r="D60" s="30"/>
      <c r="E60" s="30"/>
      <c r="F60" s="30"/>
      <c r="G60" s="30"/>
      <c r="H60" s="30"/>
      <c r="I60" s="30"/>
      <c r="J60" s="33"/>
      <c r="K60" s="77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9" t="s">
        <v>83</v>
      </c>
      <c r="C61" s="30"/>
      <c r="D61" s="30"/>
      <c r="E61" s="30"/>
      <c r="F61" s="30"/>
      <c r="G61" s="30"/>
      <c r="H61" s="30"/>
      <c r="I61" s="30"/>
      <c r="J61" s="33"/>
      <c r="K61" s="77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84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9" t="s">
        <v>85</v>
      </c>
      <c r="C63" s="30"/>
      <c r="D63" s="30"/>
      <c r="E63" s="30"/>
      <c r="F63" s="30"/>
      <c r="G63" s="30"/>
      <c r="H63" s="30"/>
      <c r="I63" s="30"/>
      <c r="J63" s="33"/>
      <c r="K63" s="77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9" t="s">
        <v>86</v>
      </c>
      <c r="C64" s="30"/>
      <c r="D64" s="30"/>
      <c r="E64" s="30"/>
      <c r="F64" s="30"/>
      <c r="G64" s="30"/>
      <c r="H64" s="30"/>
      <c r="I64" s="30"/>
      <c r="J64" s="33"/>
      <c r="K64" s="77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87</v>
      </c>
      <c r="B65" s="109" t="s">
        <v>88</v>
      </c>
      <c r="C65" s="30"/>
      <c r="D65" s="30"/>
      <c r="E65" s="30"/>
      <c r="F65" s="30"/>
      <c r="G65" s="30"/>
      <c r="H65" s="30"/>
      <c r="I65" s="30"/>
      <c r="J65" s="33"/>
      <c r="K65" s="77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1">
        <f>SUM(K57:K65)</f>
        <v>999.4409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89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90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9" t="s">
        <v>91</v>
      </c>
      <c r="C70" s="30"/>
      <c r="D70" s="30"/>
      <c r="E70" s="30"/>
      <c r="F70" s="30"/>
      <c r="G70" s="30"/>
      <c r="H70" s="30"/>
      <c r="I70" s="30"/>
      <c r="J70" s="33"/>
      <c r="K70" s="77">
        <f>K33/220*1.5*15.21</f>
        <v>233.7613493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92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93</v>
      </c>
      <c r="B73" s="109" t="s">
        <v>94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7">
        <f t="shared" si="2"/>
        <v>460.5144687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95</v>
      </c>
      <c r="B74" s="109" t="s">
        <v>96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7">
        <f t="shared" si="3"/>
        <v>1080.420141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97</v>
      </c>
      <c r="B75" s="109" t="s">
        <v>98</v>
      </c>
      <c r="C75" s="30"/>
      <c r="D75" s="30"/>
      <c r="E75" s="30"/>
      <c r="F75" s="30"/>
      <c r="G75" s="30"/>
      <c r="H75" s="30"/>
      <c r="I75" s="30"/>
      <c r="J75" s="33"/>
      <c r="K75" s="77">
        <f>K66</f>
        <v>999.4409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99</v>
      </c>
      <c r="B76" s="109" t="s">
        <v>91</v>
      </c>
      <c r="C76" s="30"/>
      <c r="D76" s="30"/>
      <c r="E76" s="30"/>
      <c r="F76" s="30"/>
      <c r="G76" s="30"/>
      <c r="H76" s="30"/>
      <c r="I76" s="30"/>
      <c r="J76" s="33"/>
      <c r="K76" s="77">
        <f>K70</f>
        <v>233.7613493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1">
        <f>SUM(K73:K76)</f>
        <v>2774.136858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100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9" t="s">
        <v>101</v>
      </c>
      <c r="C80" s="30"/>
      <c r="D80" s="30"/>
      <c r="E80" s="30"/>
      <c r="F80" s="30"/>
      <c r="G80" s="30"/>
      <c r="H80" s="30"/>
      <c r="I80" s="33"/>
      <c r="J80" s="115">
        <f t="shared" ref="J80:J81" si="4">L80</f>
        <v>0.004166666667</v>
      </c>
      <c r="K80" s="77">
        <f t="shared" ref="K80:K83" si="5">J80*$K$33</f>
        <v>9.392120833</v>
      </c>
      <c r="L80" s="116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9" t="s">
        <v>102</v>
      </c>
      <c r="C81" s="30"/>
      <c r="D81" s="30"/>
      <c r="E81" s="30"/>
      <c r="F81" s="30"/>
      <c r="G81" s="30"/>
      <c r="H81" s="30"/>
      <c r="I81" s="33"/>
      <c r="J81" s="115">
        <f t="shared" si="4"/>
        <v>0.0003333333333</v>
      </c>
      <c r="K81" s="77">
        <f t="shared" si="5"/>
        <v>0.7513696667</v>
      </c>
      <c r="L81" s="117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6.0" customHeight="1">
      <c r="A82" s="71" t="s">
        <v>43</v>
      </c>
      <c r="B82" s="118" t="s">
        <v>103</v>
      </c>
      <c r="C82" s="30"/>
      <c r="D82" s="30"/>
      <c r="E82" s="30"/>
      <c r="F82" s="30"/>
      <c r="G82" s="30"/>
      <c r="H82" s="30"/>
      <c r="I82" s="33"/>
      <c r="J82" s="115">
        <v>0.04</v>
      </c>
      <c r="K82" s="119">
        <f t="shared" si="5"/>
        <v>90.16436</v>
      </c>
      <c r="L82" s="120">
        <f>(0.08*(0.4)*0.9)*((1+5/56+5/56)+(1/3*5/56))</f>
        <v>0.0348</v>
      </c>
      <c r="M82" s="33"/>
      <c r="N82" s="121" t="s">
        <v>104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9" t="s">
        <v>105</v>
      </c>
      <c r="C83" s="30"/>
      <c r="D83" s="30"/>
      <c r="E83" s="30"/>
      <c r="F83" s="30"/>
      <c r="G83" s="30"/>
      <c r="H83" s="30"/>
      <c r="I83" s="33"/>
      <c r="J83" s="115">
        <v>0.0043</v>
      </c>
      <c r="K83" s="77">
        <f t="shared" si="5"/>
        <v>9.6926687</v>
      </c>
      <c r="L83" s="120">
        <f>(7/30)/12</f>
        <v>0.01944444444</v>
      </c>
      <c r="M83" s="33"/>
      <c r="N83" s="114"/>
      <c r="O83" s="91" t="s">
        <v>106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9" t="s">
        <v>107</v>
      </c>
      <c r="C84" s="30"/>
      <c r="D84" s="30"/>
      <c r="E84" s="30"/>
      <c r="F84" s="30"/>
      <c r="G84" s="30"/>
      <c r="H84" s="30"/>
      <c r="I84" s="33"/>
      <c r="J84" s="115">
        <f>J44*J83</f>
        <v>0.0017114</v>
      </c>
      <c r="K84" s="77">
        <f>K33*J84</f>
        <v>3.857682143</v>
      </c>
      <c r="L84" s="122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3.0" customHeight="1">
      <c r="A85" s="71" t="s">
        <v>53</v>
      </c>
      <c r="B85" s="118" t="s">
        <v>108</v>
      </c>
      <c r="C85" s="30"/>
      <c r="D85" s="30"/>
      <c r="E85" s="30"/>
      <c r="F85" s="30"/>
      <c r="G85" s="30"/>
      <c r="H85" s="30"/>
      <c r="I85" s="33"/>
      <c r="J85" s="115">
        <v>0.0</v>
      </c>
      <c r="K85" s="119">
        <f>J85*(K33+K40)</f>
        <v>0</v>
      </c>
      <c r="L85" s="120">
        <f>0.08*(0.4)*J84</f>
        <v>0.0000547648</v>
      </c>
      <c r="M85" s="33"/>
      <c r="N85" s="121" t="s">
        <v>104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1">
        <f>K80+K81+K82+K83+K84+K85</f>
        <v>113.8582013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3" t="s">
        <v>109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110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111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9" t="s">
        <v>112</v>
      </c>
      <c r="C92" s="30"/>
      <c r="D92" s="30"/>
      <c r="E92" s="30"/>
      <c r="F92" s="30"/>
      <c r="G92" s="30"/>
      <c r="H92" s="30"/>
      <c r="I92" s="33"/>
      <c r="J92" s="115">
        <v>0.0</v>
      </c>
      <c r="K92" s="77">
        <f t="shared" ref="K92:K97" si="6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9" t="s">
        <v>113</v>
      </c>
      <c r="C93" s="30"/>
      <c r="D93" s="30"/>
      <c r="E93" s="30"/>
      <c r="F93" s="30"/>
      <c r="G93" s="30"/>
      <c r="H93" s="30"/>
      <c r="I93" s="33"/>
      <c r="J93" s="115">
        <v>2.8E-4</v>
      </c>
      <c r="K93" s="77">
        <f t="shared" si="6"/>
        <v>0.63115052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9" t="s">
        <v>114</v>
      </c>
      <c r="C94" s="30"/>
      <c r="D94" s="30"/>
      <c r="E94" s="30"/>
      <c r="F94" s="30"/>
      <c r="G94" s="30"/>
      <c r="H94" s="30"/>
      <c r="I94" s="33"/>
      <c r="J94" s="115">
        <f>L94</f>
        <v>0.0002054794521</v>
      </c>
      <c r="K94" s="77">
        <f t="shared" si="6"/>
        <v>0.4631730822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9" t="s">
        <v>115</v>
      </c>
      <c r="C95" s="30"/>
      <c r="D95" s="30"/>
      <c r="E95" s="30"/>
      <c r="F95" s="30"/>
      <c r="G95" s="30"/>
      <c r="H95" s="30"/>
      <c r="I95" s="33"/>
      <c r="J95" s="115">
        <v>8.0E-4</v>
      </c>
      <c r="K95" s="77">
        <f t="shared" si="6"/>
        <v>1.8032872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9" t="s">
        <v>116</v>
      </c>
      <c r="C96" s="30"/>
      <c r="D96" s="30"/>
      <c r="E96" s="30"/>
      <c r="F96" s="30"/>
      <c r="G96" s="30"/>
      <c r="H96" s="30"/>
      <c r="I96" s="33"/>
      <c r="J96" s="115">
        <f>L96</f>
        <v>0.000491824</v>
      </c>
      <c r="K96" s="77">
        <f t="shared" si="6"/>
        <v>1.108624905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9" t="s">
        <v>117</v>
      </c>
      <c r="C97" s="30"/>
      <c r="D97" s="30"/>
      <c r="E97" s="30"/>
      <c r="F97" s="30"/>
      <c r="G97" s="30"/>
      <c r="H97" s="30"/>
      <c r="I97" s="33"/>
      <c r="J97" s="115">
        <v>0.0028</v>
      </c>
      <c r="K97" s="77">
        <f t="shared" si="6"/>
        <v>6.3115052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9" t="s">
        <v>118</v>
      </c>
      <c r="C98" s="30"/>
      <c r="D98" s="30"/>
      <c r="E98" s="30"/>
      <c r="F98" s="30"/>
      <c r="G98" s="30"/>
      <c r="H98" s="30"/>
      <c r="I98" s="33"/>
      <c r="J98" s="115">
        <f>(J92+J93+J94+J95+J96+J97)*J44</f>
        <v>0.001821766774</v>
      </c>
      <c r="K98" s="77">
        <f>K33*J98</f>
        <v>4.106460881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9">
        <f t="shared" ref="J99:K99" si="7">SUM(J92:J98)</f>
        <v>0.006399070226</v>
      </c>
      <c r="K99" s="91">
        <f t="shared" si="7"/>
        <v>14.42420179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3" t="s">
        <v>119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120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9" t="s">
        <v>121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7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1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3" t="s">
        <v>122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123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124</v>
      </c>
      <c r="B107" s="109" t="s">
        <v>125</v>
      </c>
      <c r="C107" s="30"/>
      <c r="D107" s="30"/>
      <c r="E107" s="30"/>
      <c r="F107" s="30"/>
      <c r="G107" s="30"/>
      <c r="H107" s="30"/>
      <c r="I107" s="30"/>
      <c r="J107" s="33"/>
      <c r="K107" s="77">
        <f>K99</f>
        <v>14.42420179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126</v>
      </c>
      <c r="B108" s="109" t="s">
        <v>127</v>
      </c>
      <c r="C108" s="30"/>
      <c r="D108" s="30"/>
      <c r="E108" s="30"/>
      <c r="F108" s="30"/>
      <c r="G108" s="30"/>
      <c r="H108" s="30"/>
      <c r="I108" s="30"/>
      <c r="J108" s="33"/>
      <c r="K108" s="77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61" t="s">
        <v>63</v>
      </c>
      <c r="B109" s="30"/>
      <c r="C109" s="30"/>
      <c r="D109" s="30"/>
      <c r="E109" s="30"/>
      <c r="F109" s="30"/>
      <c r="G109" s="30"/>
      <c r="H109" s="30"/>
      <c r="I109" s="30"/>
      <c r="J109" s="33"/>
      <c r="K109" s="91">
        <f>K107+K108</f>
        <v>14.42420179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3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128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91" t="s">
        <v>129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9" t="s">
        <v>130</v>
      </c>
      <c r="C112" s="30"/>
      <c r="D112" s="30"/>
      <c r="E112" s="30"/>
      <c r="F112" s="30"/>
      <c r="G112" s="30"/>
      <c r="H112" s="30"/>
      <c r="I112" s="30"/>
      <c r="J112" s="33"/>
      <c r="K112" s="77">
        <f>Uniformes!E12</f>
        <v>66.53416667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9" t="s">
        <v>131</v>
      </c>
      <c r="C113" s="30"/>
      <c r="D113" s="33"/>
      <c r="E113" s="127" t="s">
        <v>132</v>
      </c>
      <c r="F113" s="30"/>
      <c r="G113" s="30"/>
      <c r="H113" s="30"/>
      <c r="I113" s="30"/>
      <c r="J113" s="33"/>
      <c r="K113" s="77">
        <f>'Equipamentos '!H9</f>
        <v>15.75870781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9" t="s">
        <v>133</v>
      </c>
      <c r="C114" s="30"/>
      <c r="D114" s="33"/>
      <c r="E114" s="127" t="s">
        <v>132</v>
      </c>
      <c r="F114" s="30"/>
      <c r="G114" s="30"/>
      <c r="H114" s="30"/>
      <c r="I114" s="30"/>
      <c r="J114" s="33"/>
      <c r="K114" s="77">
        <f>Materiais!E12</f>
        <v>20.06625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134</v>
      </c>
      <c r="E115" s="30"/>
      <c r="F115" s="30"/>
      <c r="G115" s="30"/>
      <c r="H115" s="30"/>
      <c r="I115" s="30"/>
      <c r="J115" s="33"/>
      <c r="K115" s="77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6"/>
      <c r="B116" s="58"/>
      <c r="C116" s="60"/>
      <c r="D116" s="130" t="s">
        <v>134</v>
      </c>
      <c r="E116" s="30"/>
      <c r="F116" s="30"/>
      <c r="G116" s="30"/>
      <c r="H116" s="30"/>
      <c r="I116" s="30"/>
      <c r="J116" s="33"/>
      <c r="K116" s="77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135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1">
        <f>SUM(K112:K116)</f>
        <v>102.3591245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3" t="s">
        <v>136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137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47" t="s">
        <v>138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7">
        <f>J120*K140</f>
        <v>262.9443693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47" t="s">
        <v>139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7">
        <f>(K140+K120)*J121</f>
        <v>552.1831755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47" t="s">
        <v>140</v>
      </c>
      <c r="C122" s="132"/>
      <c r="D122" s="132"/>
      <c r="E122" s="132"/>
      <c r="F122" s="132"/>
      <c r="G122" s="132"/>
      <c r="H122" s="132"/>
      <c r="I122" s="133" t="s">
        <v>141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47"/>
      <c r="C123" s="136" t="s">
        <v>142</v>
      </c>
      <c r="D123" s="136"/>
      <c r="E123" s="136"/>
      <c r="F123" s="132" t="s">
        <v>143</v>
      </c>
      <c r="G123" s="132"/>
      <c r="H123" s="132"/>
      <c r="I123" s="137">
        <f>SUM(J123:J125)</f>
        <v>0.0865</v>
      </c>
      <c r="J123" s="138">
        <v>0.0065</v>
      </c>
      <c r="K123" s="77">
        <f>((K140+K120+K121)/(1-I123))*J123</f>
        <v>43.21959174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47"/>
      <c r="C124" s="132"/>
      <c r="D124" s="132"/>
      <c r="E124" s="132"/>
      <c r="F124" s="132" t="s">
        <v>144</v>
      </c>
      <c r="G124" s="132"/>
      <c r="H124" s="132"/>
      <c r="I124" s="135"/>
      <c r="J124" s="138">
        <v>0.03</v>
      </c>
      <c r="K124" s="77">
        <f>((K140+K120+K121)/(1-I123))*J124</f>
        <v>199.4750388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6"/>
      <c r="B125" s="141"/>
      <c r="C125" s="136" t="s">
        <v>145</v>
      </c>
      <c r="D125" s="136"/>
      <c r="E125" s="132"/>
      <c r="F125" s="132" t="s">
        <v>146</v>
      </c>
      <c r="G125" s="132"/>
      <c r="H125" s="132"/>
      <c r="I125" s="86"/>
      <c r="J125" s="142">
        <v>0.05</v>
      </c>
      <c r="K125" s="77">
        <f>((K140+K120+K121)/(1-I123))*J125</f>
        <v>332.458398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147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1">
        <f>K120+K121+K123+K124+K125</f>
        <v>1390.280573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3" t="s">
        <v>148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149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150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129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151</v>
      </c>
      <c r="C135" s="30"/>
      <c r="D135" s="30"/>
      <c r="E135" s="30"/>
      <c r="F135" s="30"/>
      <c r="G135" s="30"/>
      <c r="H135" s="30"/>
      <c r="I135" s="30"/>
      <c r="J135" s="33"/>
      <c r="K135" s="77">
        <f>K33</f>
        <v>2254.109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152</v>
      </c>
      <c r="C136" s="30"/>
      <c r="D136" s="30"/>
      <c r="E136" s="30"/>
      <c r="F136" s="30"/>
      <c r="G136" s="30"/>
      <c r="H136" s="30"/>
      <c r="I136" s="30"/>
      <c r="J136" s="33"/>
      <c r="K136" s="77">
        <f>K77</f>
        <v>2774.136858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153</v>
      </c>
      <c r="C137" s="30"/>
      <c r="D137" s="30"/>
      <c r="E137" s="30"/>
      <c r="F137" s="30"/>
      <c r="G137" s="30"/>
      <c r="H137" s="30"/>
      <c r="I137" s="30"/>
      <c r="J137" s="33"/>
      <c r="K137" s="77">
        <f>K86</f>
        <v>113.8582013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154</v>
      </c>
      <c r="C138" s="30"/>
      <c r="D138" s="30"/>
      <c r="E138" s="30"/>
      <c r="F138" s="30"/>
      <c r="G138" s="30"/>
      <c r="H138" s="30"/>
      <c r="I138" s="30"/>
      <c r="J138" s="33"/>
      <c r="K138" s="77">
        <f>K109</f>
        <v>14.42420179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155</v>
      </c>
      <c r="C139" s="30"/>
      <c r="D139" s="30"/>
      <c r="E139" s="30"/>
      <c r="F139" s="30"/>
      <c r="G139" s="30"/>
      <c r="H139" s="30"/>
      <c r="I139" s="30"/>
      <c r="J139" s="33"/>
      <c r="K139" s="77">
        <f>K117</f>
        <v>102.3591245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156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1">
        <f>SUM(K135:K139)</f>
        <v>5258.887386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157</v>
      </c>
      <c r="C141" s="30"/>
      <c r="D141" s="30"/>
      <c r="E141" s="30"/>
      <c r="F141" s="30"/>
      <c r="G141" s="30"/>
      <c r="H141" s="30"/>
      <c r="I141" s="30"/>
      <c r="J141" s="33"/>
      <c r="K141" s="77">
        <f>K126</f>
        <v>1390.280573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158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6649.167959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107.2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159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82.5" customHeight="1">
      <c r="A145" s="145" t="s">
        <v>160</v>
      </c>
      <c r="B145" s="30"/>
      <c r="C145" s="38"/>
      <c r="D145" s="147" t="s">
        <v>161</v>
      </c>
      <c r="E145" s="38"/>
      <c r="F145" s="147" t="s">
        <v>162</v>
      </c>
      <c r="G145" s="38"/>
      <c r="H145" s="147" t="s">
        <v>163</v>
      </c>
      <c r="I145" s="38"/>
      <c r="J145" s="148" t="s">
        <v>164</v>
      </c>
      <c r="K145" s="149" t="s">
        <v>165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2.25" customHeight="1">
      <c r="A146" s="150" t="str">
        <f>K17</f>
        <v>Vigilante Patrimonial 12x36 Diurno</v>
      </c>
      <c r="B146" s="30"/>
      <c r="C146" s="38"/>
      <c r="D146" s="151">
        <f>K142</f>
        <v>6649.167959</v>
      </c>
      <c r="E146" s="38"/>
      <c r="F146" s="152">
        <v>2.0</v>
      </c>
      <c r="G146" s="38"/>
      <c r="H146" s="151">
        <f>F146*D146</f>
        <v>13298.33592</v>
      </c>
      <c r="I146" s="38"/>
      <c r="J146" s="153">
        <f>K11</f>
        <v>1</v>
      </c>
      <c r="K146" s="77">
        <f>ROUND(J146*H146,2)</f>
        <v>13298.34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1.5" customHeight="1">
      <c r="A147" s="61" t="s">
        <v>166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13298.33592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167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13298.34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168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1">
        <f>K148*12</f>
        <v>159580.08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A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8" width="12.5"/>
    <col customWidth="1" min="9" max="9" width="20.5"/>
    <col customWidth="1" min="10" max="10" width="26.38"/>
    <col customWidth="1" min="11" max="11" width="28.38"/>
    <col customWidth="1" hidden="1" min="12" max="12" width="14.38"/>
    <col customWidth="1" hidden="1" min="13" max="13" width="13.63"/>
    <col customWidth="1" hidden="1" min="14" max="14" width="12.5"/>
    <col customWidth="1" min="15" max="15" width="12.5"/>
    <col customWidth="1" min="16" max="25" width="8.63"/>
    <col customWidth="1" min="26" max="26" width="14.5"/>
  </cols>
  <sheetData>
    <row r="1" ht="21.75" customHeight="1">
      <c r="A1" s="25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7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ht="21.75" customHeight="1">
      <c r="A2" s="29" t="s">
        <v>11</v>
      </c>
      <c r="B2" s="30"/>
      <c r="C2" s="31"/>
      <c r="D2" s="32" t="s">
        <v>12</v>
      </c>
      <c r="E2" s="30"/>
      <c r="F2" s="30"/>
      <c r="G2" s="30"/>
      <c r="H2" s="30"/>
      <c r="I2" s="33"/>
      <c r="J2" s="34"/>
      <c r="K2" s="35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</row>
    <row r="3" ht="21.75" customHeight="1">
      <c r="A3" s="29" t="s">
        <v>13</v>
      </c>
      <c r="B3" s="30"/>
      <c r="C3" s="31"/>
      <c r="D3" s="36"/>
      <c r="E3" s="30"/>
      <c r="F3" s="30"/>
      <c r="G3" s="30"/>
      <c r="H3" s="30"/>
      <c r="I3" s="33"/>
      <c r="J3" s="34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</row>
    <row r="4" ht="21.75" customHeight="1">
      <c r="A4" s="29" t="s">
        <v>14</v>
      </c>
      <c r="B4" s="30"/>
      <c r="C4" s="31"/>
      <c r="D4" s="37"/>
      <c r="E4" s="30"/>
      <c r="F4" s="38"/>
      <c r="G4" s="39" t="s">
        <v>15</v>
      </c>
      <c r="H4" s="40"/>
      <c r="I4" s="33"/>
      <c r="J4" s="34"/>
      <c r="K4" s="35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>
      <c r="A5" s="29" t="s">
        <v>16</v>
      </c>
      <c r="B5" s="30"/>
      <c r="C5" s="33"/>
      <c r="D5" s="41" t="s">
        <v>17</v>
      </c>
      <c r="E5" s="30"/>
      <c r="F5" s="30"/>
      <c r="G5" s="30"/>
      <c r="H5" s="30"/>
      <c r="I5" s="33"/>
      <c r="J5" s="42"/>
      <c r="K5" s="43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ht="21.75" customHeight="1">
      <c r="A6" s="44"/>
      <c r="B6" s="45"/>
      <c r="C6" s="45"/>
      <c r="D6" s="45"/>
      <c r="E6" s="45"/>
      <c r="F6" s="45"/>
      <c r="G6" s="45"/>
      <c r="H6" s="45"/>
      <c r="I6" s="45"/>
      <c r="J6" s="45"/>
      <c r="K6" s="35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</row>
    <row r="7" ht="21.75" customHeight="1">
      <c r="A7" s="46" t="s">
        <v>18</v>
      </c>
      <c r="B7" s="47" t="s">
        <v>19</v>
      </c>
      <c r="C7" s="47"/>
      <c r="D7" s="47"/>
      <c r="E7" s="47"/>
      <c r="F7" s="47"/>
      <c r="G7" s="47"/>
      <c r="H7" s="47"/>
      <c r="I7" s="47"/>
      <c r="J7" s="47"/>
      <c r="K7" s="48" t="s">
        <v>20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1.75" customHeight="1">
      <c r="A8" s="46" t="s">
        <v>18</v>
      </c>
      <c r="B8" s="47" t="s">
        <v>21</v>
      </c>
      <c r="C8" s="157"/>
      <c r="D8" s="157"/>
      <c r="E8" s="157"/>
      <c r="F8" s="157"/>
      <c r="G8" s="157"/>
      <c r="H8" s="157"/>
      <c r="I8" s="157"/>
      <c r="J8" s="157"/>
      <c r="K8" s="158">
        <v>12.0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</row>
    <row r="9" ht="21.75" customHeight="1">
      <c r="A9" s="46" t="s">
        <v>18</v>
      </c>
      <c r="B9" s="47" t="s">
        <v>169</v>
      </c>
      <c r="C9" s="47"/>
      <c r="D9" s="47"/>
      <c r="E9" s="47"/>
      <c r="F9" s="47"/>
      <c r="G9" s="47"/>
      <c r="H9" s="47"/>
      <c r="I9" s="47"/>
      <c r="J9" s="47"/>
      <c r="K9" s="50" t="s">
        <v>23</v>
      </c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ht="21.75" customHeight="1">
      <c r="A10" s="46" t="s">
        <v>18</v>
      </c>
      <c r="B10" s="47" t="s">
        <v>24</v>
      </c>
      <c r="C10" s="47"/>
      <c r="D10" s="47"/>
      <c r="E10" s="47"/>
      <c r="F10" s="47"/>
      <c r="G10" s="47"/>
      <c r="H10" s="47"/>
      <c r="I10" s="47"/>
      <c r="J10" s="47"/>
      <c r="K10" s="48" t="s">
        <v>25</v>
      </c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</row>
    <row r="11" ht="21.75" customHeight="1">
      <c r="A11" s="46" t="s">
        <v>18</v>
      </c>
      <c r="B11" s="47" t="s">
        <v>26</v>
      </c>
      <c r="C11" s="47"/>
      <c r="D11" s="47"/>
      <c r="E11" s="47"/>
      <c r="F11" s="47"/>
      <c r="G11" s="47"/>
      <c r="H11" s="47"/>
      <c r="I11" s="47"/>
      <c r="J11" s="47"/>
      <c r="K11" s="52">
        <v>1.0</v>
      </c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ht="21.75" customHeight="1">
      <c r="A12" s="53" t="s">
        <v>170</v>
      </c>
      <c r="B12" s="54"/>
      <c r="C12" s="54"/>
      <c r="D12" s="54"/>
      <c r="E12" s="54"/>
      <c r="F12" s="54"/>
      <c r="G12" s="54"/>
      <c r="H12" s="54"/>
      <c r="I12" s="54"/>
      <c r="J12" s="54"/>
      <c r="K12" s="55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ht="21.75" customHeight="1">
      <c r="A13" s="56"/>
      <c r="K13" s="57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ht="21.75" customHeight="1">
      <c r="A14" s="58"/>
      <c r="B14" s="59"/>
      <c r="C14" s="59"/>
      <c r="D14" s="59"/>
      <c r="E14" s="59"/>
      <c r="F14" s="59"/>
      <c r="G14" s="59"/>
      <c r="H14" s="59"/>
      <c r="I14" s="59"/>
      <c r="J14" s="59"/>
      <c r="K14" s="60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ht="21.75" customHeight="1">
      <c r="A15" s="61" t="s">
        <v>28</v>
      </c>
      <c r="B15" s="30"/>
      <c r="C15" s="30"/>
      <c r="D15" s="30"/>
      <c r="E15" s="30"/>
      <c r="F15" s="30"/>
      <c r="G15" s="30"/>
      <c r="H15" s="30"/>
      <c r="I15" s="30"/>
      <c r="J15" s="30"/>
      <c r="K15" s="33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ht="21.75" customHeight="1">
      <c r="A16" s="62">
        <v>1.0</v>
      </c>
      <c r="B16" s="47" t="s">
        <v>29</v>
      </c>
      <c r="C16" s="47"/>
      <c r="D16" s="47"/>
      <c r="E16" s="47"/>
      <c r="F16" s="47"/>
      <c r="G16" s="47"/>
      <c r="H16" s="47"/>
      <c r="I16" s="47"/>
      <c r="J16" s="47"/>
      <c r="K16" s="63">
        <v>1733.93</v>
      </c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ht="21.75" customHeight="1">
      <c r="A17" s="62">
        <v>2.0</v>
      </c>
      <c r="B17" s="47" t="s">
        <v>30</v>
      </c>
      <c r="C17" s="47"/>
      <c r="D17" s="47"/>
      <c r="E17" s="47"/>
      <c r="F17" s="47"/>
      <c r="G17" s="47"/>
      <c r="H17" s="47"/>
      <c r="I17" s="47"/>
      <c r="J17" s="47"/>
      <c r="K17" s="64" t="s">
        <v>171</v>
      </c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ht="21.75" customHeight="1">
      <c r="A18" s="62">
        <v>3.0</v>
      </c>
      <c r="B18" s="47" t="s">
        <v>32</v>
      </c>
      <c r="C18" s="47"/>
      <c r="D18" s="47"/>
      <c r="E18" s="47"/>
      <c r="F18" s="47"/>
      <c r="G18" s="47"/>
      <c r="H18" s="47"/>
      <c r="I18" s="47"/>
      <c r="J18" s="47"/>
      <c r="K18" s="65">
        <v>45352.0</v>
      </c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ht="21.75" customHeight="1">
      <c r="A19" s="66">
        <v>4.0</v>
      </c>
      <c r="B19" s="67" t="s">
        <v>33</v>
      </c>
      <c r="C19" s="30"/>
      <c r="D19" s="30"/>
      <c r="E19" s="30"/>
      <c r="F19" s="30"/>
      <c r="G19" s="30"/>
      <c r="H19" s="30"/>
      <c r="I19" s="30"/>
      <c r="J19" s="68"/>
      <c r="K19" s="69" t="s">
        <v>34</v>
      </c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ht="21.75" customHeight="1">
      <c r="A20" s="159" t="s">
        <v>172</v>
      </c>
      <c r="B20" s="54"/>
      <c r="C20" s="54"/>
      <c r="D20" s="54"/>
      <c r="E20" s="54"/>
      <c r="F20" s="54"/>
      <c r="G20" s="54"/>
      <c r="H20" s="54"/>
      <c r="I20" s="54"/>
      <c r="J20" s="54"/>
      <c r="K20" s="55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ht="18.75" customHeight="1">
      <c r="A21" s="56"/>
      <c r="K21" s="57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</row>
    <row r="22" ht="21.0" hidden="1" customHeight="1">
      <c r="A22" s="58"/>
      <c r="B22" s="59"/>
      <c r="C22" s="59"/>
      <c r="D22" s="59"/>
      <c r="E22" s="59"/>
      <c r="F22" s="59"/>
      <c r="G22" s="59"/>
      <c r="H22" s="59"/>
      <c r="I22" s="59"/>
      <c r="J22" s="59"/>
      <c r="K22" s="60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</row>
    <row r="23" ht="21.75" customHeight="1">
      <c r="A23" s="61" t="s">
        <v>36</v>
      </c>
      <c r="B23" s="30"/>
      <c r="C23" s="30"/>
      <c r="D23" s="30"/>
      <c r="E23" s="30"/>
      <c r="F23" s="30"/>
      <c r="G23" s="30"/>
      <c r="H23" s="30"/>
      <c r="I23" s="30"/>
      <c r="J23" s="33"/>
      <c r="K23" s="71" t="s">
        <v>37</v>
      </c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</row>
    <row r="24" ht="21.75" customHeight="1">
      <c r="A24" s="62" t="s">
        <v>38</v>
      </c>
      <c r="B24" s="47" t="s">
        <v>39</v>
      </c>
      <c r="C24" s="47"/>
      <c r="D24" s="47"/>
      <c r="E24" s="47"/>
      <c r="F24" s="47"/>
      <c r="G24" s="47"/>
      <c r="H24" s="47"/>
      <c r="I24" s="47"/>
      <c r="J24" s="73"/>
      <c r="K24" s="74">
        <f>K16</f>
        <v>1733.93</v>
      </c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</row>
    <row r="25" ht="21.75" customHeight="1">
      <c r="A25" s="62" t="s">
        <v>40</v>
      </c>
      <c r="B25" s="47" t="s">
        <v>41</v>
      </c>
      <c r="C25" s="47"/>
      <c r="D25" s="47"/>
      <c r="E25" s="75" t="s">
        <v>42</v>
      </c>
      <c r="F25" s="75"/>
      <c r="G25" s="47"/>
      <c r="I25" s="76">
        <v>0.3</v>
      </c>
      <c r="J25" s="33"/>
      <c r="K25" s="77">
        <f>K24*I25</f>
        <v>520.179</v>
      </c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</row>
    <row r="26" ht="21.75" customHeight="1">
      <c r="A26" s="78" t="s">
        <v>43</v>
      </c>
      <c r="B26" s="79" t="s">
        <v>44</v>
      </c>
      <c r="C26" s="54"/>
      <c r="D26" s="80"/>
      <c r="E26" s="75" t="s">
        <v>45</v>
      </c>
      <c r="F26" s="75"/>
      <c r="G26" s="47"/>
      <c r="H26" s="47"/>
      <c r="I26" s="47" t="s">
        <v>46</v>
      </c>
      <c r="J26" s="81">
        <v>0.3</v>
      </c>
      <c r="K26" s="82">
        <v>0.0</v>
      </c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ht="21.75" customHeight="1">
      <c r="A27" s="83"/>
      <c r="B27" s="84"/>
      <c r="C27" s="59"/>
      <c r="D27" s="85"/>
      <c r="E27" s="75" t="s">
        <v>47</v>
      </c>
      <c r="F27" s="75"/>
      <c r="G27" s="47"/>
      <c r="H27" s="75" t="s">
        <v>48</v>
      </c>
      <c r="I27" s="47"/>
      <c r="J27" s="73"/>
      <c r="K27" s="86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</row>
    <row r="28" ht="21.75" customHeight="1">
      <c r="A28" s="62" t="s">
        <v>49</v>
      </c>
      <c r="B28" s="87" t="s">
        <v>50</v>
      </c>
      <c r="C28" s="30"/>
      <c r="D28" s="30"/>
      <c r="E28" s="30"/>
      <c r="F28" s="30"/>
      <c r="G28" s="30"/>
      <c r="H28" s="30"/>
      <c r="I28" s="30"/>
      <c r="J28" s="33"/>
      <c r="K28" s="77">
        <f>(K24+K25)/220*20%*7*15.21</f>
        <v>218.1772593</v>
      </c>
      <c r="L28" s="28"/>
      <c r="M28" s="28"/>
      <c r="N28" s="160"/>
      <c r="O28" s="140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21.75" customHeight="1">
      <c r="A29" s="62" t="s">
        <v>51</v>
      </c>
      <c r="B29" s="88" t="s">
        <v>52</v>
      </c>
      <c r="C29" s="30"/>
      <c r="D29" s="30"/>
      <c r="E29" s="30"/>
      <c r="F29" s="30"/>
      <c r="G29" s="30"/>
      <c r="H29" s="30"/>
      <c r="I29" s="30"/>
      <c r="J29" s="33"/>
      <c r="K29" s="77">
        <f>(K24+K25)/220*120%*1*15.21</f>
        <v>187.0090794</v>
      </c>
      <c r="L29" s="161"/>
      <c r="M29" s="140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21.75" customHeight="1">
      <c r="A30" s="62" t="s">
        <v>53</v>
      </c>
      <c r="B30" s="88" t="s">
        <v>54</v>
      </c>
      <c r="C30" s="30"/>
      <c r="D30" s="30"/>
      <c r="E30" s="30"/>
      <c r="F30" s="30"/>
      <c r="G30" s="30"/>
      <c r="H30" s="30"/>
      <c r="I30" s="30"/>
      <c r="J30" s="33"/>
      <c r="K30" s="77">
        <v>0.0</v>
      </c>
      <c r="L30" s="72"/>
      <c r="M30" s="72"/>
      <c r="N30" s="72"/>
      <c r="O30" s="72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21.75" hidden="1" customHeight="1">
      <c r="A31" s="62" t="s">
        <v>55</v>
      </c>
      <c r="B31" s="87" t="s">
        <v>173</v>
      </c>
      <c r="C31" s="30"/>
      <c r="D31" s="30"/>
      <c r="E31" s="30"/>
      <c r="F31" s="30"/>
      <c r="G31" s="30"/>
      <c r="H31" s="30"/>
      <c r="I31" s="30"/>
      <c r="J31" s="33"/>
      <c r="K31" s="77">
        <v>0.0</v>
      </c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</row>
    <row r="32" ht="21.0" hidden="1" customHeight="1">
      <c r="A32" s="162"/>
      <c r="B32" s="30"/>
      <c r="C32" s="30"/>
      <c r="D32" s="30"/>
      <c r="E32" s="30"/>
      <c r="F32" s="30"/>
      <c r="G32" s="30"/>
      <c r="H32" s="30"/>
      <c r="I32" s="30"/>
      <c r="J32" s="30"/>
      <c r="K32" s="33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ht="21.75" customHeight="1">
      <c r="A33" s="61" t="s">
        <v>57</v>
      </c>
      <c r="B33" s="30"/>
      <c r="C33" s="30"/>
      <c r="D33" s="30"/>
      <c r="E33" s="30"/>
      <c r="F33" s="30"/>
      <c r="G33" s="30"/>
      <c r="H33" s="30"/>
      <c r="I33" s="30"/>
      <c r="J33" s="33"/>
      <c r="K33" s="91">
        <f>SUM(K24:K31)</f>
        <v>2659.295339</v>
      </c>
      <c r="L33" s="28"/>
      <c r="M33" s="89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</row>
    <row r="34" ht="21.75" customHeight="1">
      <c r="A34" s="93" t="s">
        <v>174</v>
      </c>
      <c r="B34" s="54"/>
      <c r="C34" s="54"/>
      <c r="D34" s="54"/>
      <c r="E34" s="54"/>
      <c r="F34" s="54"/>
      <c r="G34" s="54"/>
      <c r="H34" s="54"/>
      <c r="I34" s="54"/>
      <c r="J34" s="54"/>
      <c r="K34" s="55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</row>
    <row r="35" ht="32.25" customHeight="1">
      <c r="A35" s="58"/>
      <c r="B35" s="59"/>
      <c r="C35" s="59"/>
      <c r="D35" s="59"/>
      <c r="E35" s="59"/>
      <c r="F35" s="59"/>
      <c r="G35" s="59"/>
      <c r="H35" s="59"/>
      <c r="I35" s="59"/>
      <c r="J35" s="59"/>
      <c r="K35" s="60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</row>
    <row r="36" ht="21.75" customHeight="1">
      <c r="A36" s="61" t="s">
        <v>59</v>
      </c>
      <c r="B36" s="30"/>
      <c r="C36" s="30"/>
      <c r="D36" s="30"/>
      <c r="E36" s="30"/>
      <c r="F36" s="30"/>
      <c r="G36" s="30"/>
      <c r="H36" s="30"/>
      <c r="I36" s="30"/>
      <c r="J36" s="30"/>
      <c r="K36" s="33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</row>
    <row r="37" ht="21.75" customHeight="1">
      <c r="A37" s="61" t="s">
        <v>175</v>
      </c>
      <c r="B37" s="30"/>
      <c r="C37" s="30"/>
      <c r="D37" s="30"/>
      <c r="E37" s="30"/>
      <c r="F37" s="30"/>
      <c r="G37" s="30"/>
      <c r="H37" s="30"/>
      <c r="I37" s="30"/>
      <c r="J37" s="30"/>
      <c r="K37" s="33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ht="21.75" customHeight="1">
      <c r="A38" s="94" t="s">
        <v>38</v>
      </c>
      <c r="B38" s="95" t="s">
        <v>61</v>
      </c>
      <c r="C38" s="30"/>
      <c r="D38" s="30"/>
      <c r="E38" s="30"/>
      <c r="F38" s="30"/>
      <c r="G38" s="30"/>
      <c r="H38" s="30"/>
      <c r="I38" s="96"/>
      <c r="J38" s="97">
        <f>'Vigilante 12x36 Diurno'!J38</f>
        <v>0.0833</v>
      </c>
      <c r="K38" s="77">
        <f>K33*J38</f>
        <v>221.5193017</v>
      </c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</row>
    <row r="39" ht="21.75" customHeight="1">
      <c r="A39" s="94" t="s">
        <v>40</v>
      </c>
      <c r="B39" s="95" t="s">
        <v>62</v>
      </c>
      <c r="C39" s="30"/>
      <c r="D39" s="30"/>
      <c r="E39" s="30"/>
      <c r="F39" s="30"/>
      <c r="G39" s="30"/>
      <c r="H39" s="30"/>
      <c r="I39" s="96"/>
      <c r="J39" s="97">
        <f>'Vigilante 12x36 Diurno'!J39</f>
        <v>0.121</v>
      </c>
      <c r="K39" s="77">
        <f>K33*J39</f>
        <v>321.774736</v>
      </c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</row>
    <row r="40" ht="21.75" customHeight="1">
      <c r="A40" s="61" t="s">
        <v>63</v>
      </c>
      <c r="B40" s="30"/>
      <c r="C40" s="30"/>
      <c r="D40" s="30"/>
      <c r="E40" s="30"/>
      <c r="F40" s="30"/>
      <c r="G40" s="30"/>
      <c r="H40" s="30"/>
      <c r="I40" s="96"/>
      <c r="J40" s="98">
        <f>J38+J39</f>
        <v>0.2043</v>
      </c>
      <c r="K40" s="91">
        <f>K33*J40</f>
        <v>543.2940377</v>
      </c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</row>
    <row r="41" ht="21.75" customHeight="1">
      <c r="A41" s="93" t="s">
        <v>176</v>
      </c>
      <c r="B41" s="54"/>
      <c r="C41" s="54"/>
      <c r="D41" s="54"/>
      <c r="E41" s="54"/>
      <c r="F41" s="54"/>
      <c r="G41" s="54"/>
      <c r="H41" s="54"/>
      <c r="I41" s="54"/>
      <c r="J41" s="54"/>
      <c r="K41" s="55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</row>
    <row r="42" ht="43.5" customHeight="1">
      <c r="A42" s="58"/>
      <c r="B42" s="59"/>
      <c r="C42" s="59"/>
      <c r="D42" s="59"/>
      <c r="E42" s="59"/>
      <c r="F42" s="59"/>
      <c r="G42" s="59"/>
      <c r="H42" s="59"/>
      <c r="I42" s="59"/>
      <c r="J42" s="59"/>
      <c r="K42" s="60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</row>
    <row r="43" ht="21.75" customHeight="1">
      <c r="A43" s="61" t="s">
        <v>65</v>
      </c>
      <c r="B43" s="30"/>
      <c r="C43" s="30"/>
      <c r="D43" s="30"/>
      <c r="E43" s="30"/>
      <c r="F43" s="30"/>
      <c r="G43" s="30"/>
      <c r="H43" s="30"/>
      <c r="I43" s="30"/>
      <c r="J43" s="30"/>
      <c r="K43" s="33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ht="27.0" customHeight="1">
      <c r="A44" s="61" t="s">
        <v>63</v>
      </c>
      <c r="B44" s="30"/>
      <c r="C44" s="30"/>
      <c r="D44" s="30"/>
      <c r="E44" s="30"/>
      <c r="F44" s="30"/>
      <c r="G44" s="30"/>
      <c r="H44" s="30"/>
      <c r="I44" s="31"/>
      <c r="J44" s="99">
        <f t="shared" ref="J44:K44" si="1">SUM(J45:J52)</f>
        <v>0.398</v>
      </c>
      <c r="K44" s="91">
        <f t="shared" si="1"/>
        <v>1274.630572</v>
      </c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</row>
    <row r="45" ht="21.75" customHeight="1">
      <c r="A45" s="62" t="s">
        <v>38</v>
      </c>
      <c r="B45" s="100" t="s">
        <v>66</v>
      </c>
      <c r="C45" s="30"/>
      <c r="D45" s="30"/>
      <c r="E45" s="30"/>
      <c r="F45" s="30"/>
      <c r="G45" s="30"/>
      <c r="H45" s="30"/>
      <c r="I45" s="38"/>
      <c r="J45" s="101">
        <v>0.2</v>
      </c>
      <c r="K45" s="77">
        <f>J45*(K33+K40)</f>
        <v>640.5178753</v>
      </c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</row>
    <row r="46" ht="21.75" customHeight="1">
      <c r="A46" s="62" t="s">
        <v>40</v>
      </c>
      <c r="B46" s="100" t="s">
        <v>67</v>
      </c>
      <c r="C46" s="30"/>
      <c r="D46" s="30"/>
      <c r="E46" s="30"/>
      <c r="F46" s="30"/>
      <c r="G46" s="30"/>
      <c r="H46" s="30"/>
      <c r="I46" s="38"/>
      <c r="J46" s="101">
        <v>0.015</v>
      </c>
      <c r="K46" s="77">
        <f>J46*(K33+K40)</f>
        <v>48.03884065</v>
      </c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</row>
    <row r="47" ht="21.75" customHeight="1">
      <c r="A47" s="62" t="s">
        <v>43</v>
      </c>
      <c r="B47" s="100" t="s">
        <v>68</v>
      </c>
      <c r="C47" s="30"/>
      <c r="D47" s="30"/>
      <c r="E47" s="30"/>
      <c r="F47" s="30"/>
      <c r="G47" s="30"/>
      <c r="H47" s="30"/>
      <c r="I47" s="38"/>
      <c r="J47" s="101">
        <v>0.01</v>
      </c>
      <c r="K47" s="77">
        <f>J47*(K33+K40)</f>
        <v>32.02589376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</row>
    <row r="48" ht="21.75" customHeight="1">
      <c r="A48" s="62" t="s">
        <v>49</v>
      </c>
      <c r="B48" s="100" t="s">
        <v>69</v>
      </c>
      <c r="C48" s="30"/>
      <c r="D48" s="30"/>
      <c r="E48" s="30"/>
      <c r="F48" s="30"/>
      <c r="G48" s="30"/>
      <c r="H48" s="30"/>
      <c r="I48" s="38"/>
      <c r="J48" s="101">
        <v>0.002</v>
      </c>
      <c r="K48" s="77">
        <f>J48*(K33+K40)</f>
        <v>6.405178753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ht="21.75" customHeight="1">
      <c r="A49" s="62" t="s">
        <v>51</v>
      </c>
      <c r="B49" s="100" t="s">
        <v>70</v>
      </c>
      <c r="C49" s="30"/>
      <c r="D49" s="30"/>
      <c r="E49" s="30"/>
      <c r="F49" s="30"/>
      <c r="G49" s="30"/>
      <c r="H49" s="30"/>
      <c r="I49" s="38"/>
      <c r="J49" s="101">
        <v>0.025</v>
      </c>
      <c r="K49" s="77">
        <f>J49*(K33+K40)</f>
        <v>80.06473441</v>
      </c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</row>
    <row r="50" ht="21.75" customHeight="1">
      <c r="A50" s="62" t="s">
        <v>53</v>
      </c>
      <c r="B50" s="100" t="s">
        <v>71</v>
      </c>
      <c r="C50" s="30"/>
      <c r="D50" s="30"/>
      <c r="E50" s="30"/>
      <c r="F50" s="30"/>
      <c r="G50" s="30"/>
      <c r="H50" s="30"/>
      <c r="I50" s="38"/>
      <c r="J50" s="101">
        <v>0.08</v>
      </c>
      <c r="K50" s="77">
        <f>J50*(K33+K40)</f>
        <v>256.2071501</v>
      </c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</row>
    <row r="51" ht="21.75" customHeight="1">
      <c r="A51" s="62" t="s">
        <v>55</v>
      </c>
      <c r="B51" s="88" t="s">
        <v>72</v>
      </c>
      <c r="C51" s="30"/>
      <c r="D51" s="30"/>
      <c r="E51" s="68"/>
      <c r="F51" s="102">
        <v>0.03</v>
      </c>
      <c r="G51" s="103" t="s">
        <v>73</v>
      </c>
      <c r="H51" s="104">
        <v>2.0</v>
      </c>
      <c r="I51" s="68"/>
      <c r="J51" s="105">
        <f>F51*H51</f>
        <v>0.06</v>
      </c>
      <c r="K51" s="77">
        <f>J51*(K33+K40)</f>
        <v>192.1553626</v>
      </c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</row>
    <row r="52" ht="21.75" customHeight="1">
      <c r="A52" s="62" t="s">
        <v>74</v>
      </c>
      <c r="B52" s="47" t="s">
        <v>75</v>
      </c>
      <c r="C52" s="47"/>
      <c r="D52" s="47"/>
      <c r="E52" s="47"/>
      <c r="F52" s="47"/>
      <c r="G52" s="47"/>
      <c r="H52" s="47"/>
      <c r="I52" s="47"/>
      <c r="J52" s="101">
        <v>0.006</v>
      </c>
      <c r="K52" s="77">
        <f>J52*(K33+K40)</f>
        <v>19.21553626</v>
      </c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</row>
    <row r="53" ht="21.75" customHeight="1">
      <c r="A53" s="53" t="s">
        <v>177</v>
      </c>
      <c r="B53" s="54"/>
      <c r="C53" s="54"/>
      <c r="D53" s="54"/>
      <c r="E53" s="54"/>
      <c r="F53" s="54"/>
      <c r="G53" s="54"/>
      <c r="H53" s="54"/>
      <c r="I53" s="54"/>
      <c r="J53" s="54"/>
      <c r="K53" s="55"/>
      <c r="L53" s="28" t="s">
        <v>77</v>
      </c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</row>
    <row r="54" ht="12.75" customHeight="1">
      <c r="A54" s="56"/>
      <c r="K54" s="5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</row>
    <row r="55" ht="18.75" customHeight="1">
      <c r="A55" s="58"/>
      <c r="B55" s="59"/>
      <c r="C55" s="59"/>
      <c r="D55" s="59"/>
      <c r="E55" s="59"/>
      <c r="F55" s="59"/>
      <c r="G55" s="59"/>
      <c r="H55" s="59"/>
      <c r="I55" s="59"/>
      <c r="J55" s="59"/>
      <c r="K55" s="60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</row>
    <row r="56" ht="21.75" customHeight="1">
      <c r="A56" s="61" t="s">
        <v>78</v>
      </c>
      <c r="B56" s="30"/>
      <c r="C56" s="30"/>
      <c r="D56" s="30"/>
      <c r="E56" s="30"/>
      <c r="F56" s="30"/>
      <c r="G56" s="30"/>
      <c r="H56" s="30"/>
      <c r="I56" s="30"/>
      <c r="J56" s="30"/>
      <c r="K56" s="33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</row>
    <row r="57" ht="42.0" customHeight="1">
      <c r="A57" s="71" t="s">
        <v>38</v>
      </c>
      <c r="B57" s="106" t="s">
        <v>79</v>
      </c>
      <c r="C57" s="30"/>
      <c r="D57" s="30"/>
      <c r="E57" s="30"/>
      <c r="F57" s="30"/>
      <c r="G57" s="30"/>
      <c r="H57" s="30"/>
      <c r="I57" s="30"/>
      <c r="J57" s="33"/>
      <c r="K57" s="107">
        <f>Transporte!F7</f>
        <v>436.75</v>
      </c>
      <c r="L57" s="10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</row>
    <row r="58" ht="21.75" customHeight="1">
      <c r="A58" s="71" t="s">
        <v>40</v>
      </c>
      <c r="B58" s="109" t="s">
        <v>80</v>
      </c>
      <c r="C58" s="30"/>
      <c r="D58" s="30"/>
      <c r="E58" s="30"/>
      <c r="F58" s="30"/>
      <c r="G58" s="30"/>
      <c r="H58" s="30"/>
      <c r="I58" s="30"/>
      <c r="J58" s="33"/>
      <c r="K58" s="77">
        <f>(L58*15.21)-M58</f>
        <v>478.8109</v>
      </c>
      <c r="L58" s="74">
        <v>32.62</v>
      </c>
      <c r="M58" s="77">
        <f>K16*1%</f>
        <v>17.3393</v>
      </c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</row>
    <row r="59" ht="42.0" customHeight="1">
      <c r="A59" s="71" t="s">
        <v>43</v>
      </c>
      <c r="B59" s="106" t="s">
        <v>81</v>
      </c>
      <c r="C59" s="30"/>
      <c r="D59" s="30"/>
      <c r="E59" s="30"/>
      <c r="F59" s="30"/>
      <c r="G59" s="30"/>
      <c r="H59" s="30"/>
      <c r="I59" s="30"/>
      <c r="J59" s="33"/>
      <c r="K59" s="74">
        <v>83.88</v>
      </c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</row>
    <row r="60" ht="21.75" customHeight="1">
      <c r="A60" s="71" t="s">
        <v>49</v>
      </c>
      <c r="B60" s="109" t="s">
        <v>82</v>
      </c>
      <c r="C60" s="30"/>
      <c r="D60" s="30"/>
      <c r="E60" s="30"/>
      <c r="F60" s="30"/>
      <c r="G60" s="30"/>
      <c r="H60" s="30"/>
      <c r="I60" s="30"/>
      <c r="J60" s="33"/>
      <c r="K60" s="77">
        <v>0.0</v>
      </c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</row>
    <row r="61" ht="21.75" customHeight="1">
      <c r="A61" s="71" t="s">
        <v>51</v>
      </c>
      <c r="B61" s="109" t="s">
        <v>83</v>
      </c>
      <c r="C61" s="30"/>
      <c r="D61" s="30"/>
      <c r="E61" s="30"/>
      <c r="F61" s="30"/>
      <c r="G61" s="30"/>
      <c r="H61" s="30"/>
      <c r="I61" s="30"/>
      <c r="J61" s="33"/>
      <c r="K61" s="77">
        <v>0.0</v>
      </c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</row>
    <row r="62" ht="21.75" customHeight="1">
      <c r="A62" s="71" t="s">
        <v>53</v>
      </c>
      <c r="B62" s="110" t="s">
        <v>84</v>
      </c>
      <c r="C62" s="30"/>
      <c r="D62" s="30"/>
      <c r="E62" s="30"/>
      <c r="F62" s="30"/>
      <c r="G62" s="30"/>
      <c r="H62" s="30"/>
      <c r="I62" s="30"/>
      <c r="J62" s="33"/>
      <c r="K62" s="111">
        <v>0.0</v>
      </c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</row>
    <row r="63" ht="21.75" customHeight="1">
      <c r="A63" s="71" t="s">
        <v>55</v>
      </c>
      <c r="B63" s="109" t="s">
        <v>85</v>
      </c>
      <c r="C63" s="30"/>
      <c r="D63" s="30"/>
      <c r="E63" s="30"/>
      <c r="F63" s="30"/>
      <c r="G63" s="30"/>
      <c r="H63" s="30"/>
      <c r="I63" s="30"/>
      <c r="J63" s="33"/>
      <c r="K63" s="77">
        <v>0.0</v>
      </c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</row>
    <row r="64" ht="21.75" customHeight="1">
      <c r="A64" s="71" t="s">
        <v>74</v>
      </c>
      <c r="B64" s="109" t="s">
        <v>86</v>
      </c>
      <c r="C64" s="30"/>
      <c r="D64" s="30"/>
      <c r="E64" s="30"/>
      <c r="F64" s="30"/>
      <c r="G64" s="30"/>
      <c r="H64" s="30"/>
      <c r="I64" s="30"/>
      <c r="J64" s="33"/>
      <c r="K64" s="77">
        <v>0.0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</row>
    <row r="65" ht="21.75" customHeight="1">
      <c r="A65" s="71" t="s">
        <v>87</v>
      </c>
      <c r="B65" s="109" t="s">
        <v>88</v>
      </c>
      <c r="C65" s="30"/>
      <c r="D65" s="30"/>
      <c r="E65" s="30"/>
      <c r="F65" s="30"/>
      <c r="G65" s="30"/>
      <c r="H65" s="30"/>
      <c r="I65" s="30"/>
      <c r="J65" s="33"/>
      <c r="K65" s="77">
        <v>0.0</v>
      </c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</row>
    <row r="66" ht="21.75" customHeight="1">
      <c r="A66" s="61" t="s">
        <v>63</v>
      </c>
      <c r="B66" s="30"/>
      <c r="C66" s="30"/>
      <c r="D66" s="30"/>
      <c r="E66" s="30"/>
      <c r="F66" s="30"/>
      <c r="G66" s="30"/>
      <c r="H66" s="30"/>
      <c r="I66" s="30"/>
      <c r="J66" s="33"/>
      <c r="K66" s="91">
        <f>SUM(K57:K65)</f>
        <v>999.4409</v>
      </c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</row>
    <row r="67" ht="21.75" customHeight="1">
      <c r="A67" s="112" t="s">
        <v>178</v>
      </c>
      <c r="B67" s="54"/>
      <c r="C67" s="54"/>
      <c r="D67" s="54"/>
      <c r="E67" s="54"/>
      <c r="F67" s="54"/>
      <c r="G67" s="54"/>
      <c r="H67" s="54"/>
      <c r="I67" s="54"/>
      <c r="J67" s="54"/>
      <c r="K67" s="55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</row>
    <row r="68" ht="62.25" customHeight="1">
      <c r="A68" s="58"/>
      <c r="B68" s="59"/>
      <c r="C68" s="59"/>
      <c r="D68" s="59"/>
      <c r="E68" s="59"/>
      <c r="F68" s="59"/>
      <c r="G68" s="59"/>
      <c r="H68" s="59"/>
      <c r="I68" s="59"/>
      <c r="J68" s="59"/>
      <c r="K68" s="60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</row>
    <row r="69" ht="21.75" customHeight="1">
      <c r="A69" s="61" t="s">
        <v>90</v>
      </c>
      <c r="B69" s="30"/>
      <c r="C69" s="30"/>
      <c r="D69" s="30"/>
      <c r="E69" s="30"/>
      <c r="F69" s="30"/>
      <c r="G69" s="30"/>
      <c r="H69" s="30"/>
      <c r="I69" s="30"/>
      <c r="J69" s="30"/>
      <c r="K69" s="33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</row>
    <row r="70" ht="21.75" customHeight="1">
      <c r="A70" s="71" t="s">
        <v>38</v>
      </c>
      <c r="B70" s="109" t="s">
        <v>91</v>
      </c>
      <c r="C70" s="30"/>
      <c r="D70" s="30"/>
      <c r="E70" s="30"/>
      <c r="F70" s="30"/>
      <c r="G70" s="30"/>
      <c r="H70" s="30"/>
      <c r="I70" s="30"/>
      <c r="J70" s="33"/>
      <c r="K70" s="77">
        <f>K33/220*1.5*15.21</f>
        <v>275.7810143</v>
      </c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</row>
    <row r="71" ht="21.75" customHeight="1">
      <c r="A71" s="113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</row>
    <row r="72" ht="21.75" customHeight="1">
      <c r="A72" s="61" t="s">
        <v>92</v>
      </c>
      <c r="B72" s="30"/>
      <c r="C72" s="30"/>
      <c r="D72" s="30"/>
      <c r="E72" s="30"/>
      <c r="F72" s="30"/>
      <c r="G72" s="30"/>
      <c r="H72" s="30"/>
      <c r="I72" s="30"/>
      <c r="J72" s="30"/>
      <c r="K72" s="33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</row>
    <row r="73" ht="21.75" customHeight="1">
      <c r="A73" s="48" t="s">
        <v>93</v>
      </c>
      <c r="B73" s="109" t="s">
        <v>179</v>
      </c>
      <c r="C73" s="30"/>
      <c r="D73" s="30"/>
      <c r="E73" s="30"/>
      <c r="F73" s="30"/>
      <c r="G73" s="30"/>
      <c r="H73" s="30"/>
      <c r="I73" s="33"/>
      <c r="J73" s="115">
        <f t="shared" ref="J73:K73" si="2">J40</f>
        <v>0.2043</v>
      </c>
      <c r="K73" s="77">
        <f t="shared" si="2"/>
        <v>543.2940377</v>
      </c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</row>
    <row r="74" ht="21.75" customHeight="1">
      <c r="A74" s="48" t="s">
        <v>95</v>
      </c>
      <c r="B74" s="109" t="s">
        <v>96</v>
      </c>
      <c r="C74" s="30"/>
      <c r="D74" s="30"/>
      <c r="E74" s="30"/>
      <c r="F74" s="30"/>
      <c r="G74" s="30"/>
      <c r="H74" s="30"/>
      <c r="I74" s="33"/>
      <c r="J74" s="115">
        <f t="shared" ref="J74:K74" si="3">J44</f>
        <v>0.398</v>
      </c>
      <c r="K74" s="77">
        <f t="shared" si="3"/>
        <v>1274.630572</v>
      </c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</row>
    <row r="75" ht="21.75" customHeight="1">
      <c r="A75" s="48" t="s">
        <v>97</v>
      </c>
      <c r="B75" s="109" t="s">
        <v>98</v>
      </c>
      <c r="C75" s="30"/>
      <c r="D75" s="30"/>
      <c r="E75" s="30"/>
      <c r="F75" s="30"/>
      <c r="G75" s="30"/>
      <c r="H75" s="30"/>
      <c r="I75" s="30"/>
      <c r="J75" s="33"/>
      <c r="K75" s="77">
        <f>K66</f>
        <v>999.4409</v>
      </c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</row>
    <row r="76" ht="23.25" customHeight="1">
      <c r="A76" s="48" t="s">
        <v>99</v>
      </c>
      <c r="B76" s="109" t="s">
        <v>91</v>
      </c>
      <c r="C76" s="30"/>
      <c r="D76" s="30"/>
      <c r="E76" s="30"/>
      <c r="F76" s="30"/>
      <c r="G76" s="30"/>
      <c r="H76" s="30"/>
      <c r="I76" s="30"/>
      <c r="J76" s="33"/>
      <c r="K76" s="77">
        <f>K70</f>
        <v>275.7810143</v>
      </c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</row>
    <row r="77" ht="21.75" customHeight="1">
      <c r="A77" s="61" t="s">
        <v>63</v>
      </c>
      <c r="B77" s="30"/>
      <c r="C77" s="30"/>
      <c r="D77" s="30"/>
      <c r="E77" s="30"/>
      <c r="F77" s="30"/>
      <c r="G77" s="30"/>
      <c r="H77" s="30"/>
      <c r="I77" s="30"/>
      <c r="J77" s="33"/>
      <c r="K77" s="91">
        <f>SUM(K73:K76)</f>
        <v>3093.146524</v>
      </c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</row>
    <row r="78" ht="21.75" customHeight="1">
      <c r="A78" s="113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</row>
    <row r="79" ht="21.75" customHeight="1">
      <c r="A79" s="61" t="s">
        <v>100</v>
      </c>
      <c r="B79" s="30"/>
      <c r="C79" s="30"/>
      <c r="D79" s="30"/>
      <c r="E79" s="30"/>
      <c r="F79" s="30"/>
      <c r="G79" s="30"/>
      <c r="H79" s="30"/>
      <c r="I79" s="30"/>
      <c r="J79" s="30"/>
      <c r="K79" s="33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4"/>
    </row>
    <row r="80" ht="21.75" customHeight="1">
      <c r="A80" s="71" t="s">
        <v>38</v>
      </c>
      <c r="B80" s="109" t="s">
        <v>101</v>
      </c>
      <c r="C80" s="30"/>
      <c r="D80" s="30"/>
      <c r="E80" s="30"/>
      <c r="F80" s="30"/>
      <c r="G80" s="30"/>
      <c r="H80" s="30"/>
      <c r="I80" s="33"/>
      <c r="J80" s="97">
        <f>'Vigilante 12x36 Diurno'!J80</f>
        <v>0.004166666667</v>
      </c>
      <c r="K80" s="77">
        <f t="shared" ref="K80:K83" si="4">J80*$K$33</f>
        <v>11.08039724</v>
      </c>
      <c r="L80" s="163">
        <f>0.05*(1/12)</f>
        <v>0.004166666667</v>
      </c>
      <c r="M80" s="33"/>
      <c r="N80" s="114"/>
      <c r="O80" s="114"/>
      <c r="P80" s="114"/>
      <c r="Q80" s="114"/>
      <c r="R80" s="114"/>
      <c r="S80" s="114"/>
      <c r="T80" s="114"/>
      <c r="U80" s="114"/>
      <c r="V80" s="114"/>
      <c r="W80" s="114"/>
      <c r="X80" s="114"/>
      <c r="Y80" s="114"/>
    </row>
    <row r="81" ht="21.75" customHeight="1">
      <c r="A81" s="71" t="s">
        <v>40</v>
      </c>
      <c r="B81" s="109" t="s">
        <v>102</v>
      </c>
      <c r="C81" s="30"/>
      <c r="D81" s="30"/>
      <c r="E81" s="30"/>
      <c r="F81" s="30"/>
      <c r="G81" s="30"/>
      <c r="H81" s="30"/>
      <c r="I81" s="33"/>
      <c r="J81" s="97">
        <f>'Vigilante 12x36 Diurno'!J81</f>
        <v>0.0003333333333</v>
      </c>
      <c r="K81" s="77">
        <f t="shared" si="4"/>
        <v>0.8864317796</v>
      </c>
      <c r="L81" s="164">
        <f>0.08*J80</f>
        <v>0.0003333333333</v>
      </c>
      <c r="M81" s="33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</row>
    <row r="82" ht="33.0" customHeight="1">
      <c r="A82" s="71" t="s">
        <v>43</v>
      </c>
      <c r="B82" s="118" t="s">
        <v>103</v>
      </c>
      <c r="C82" s="30"/>
      <c r="D82" s="30"/>
      <c r="E82" s="30"/>
      <c r="F82" s="30"/>
      <c r="G82" s="30"/>
      <c r="H82" s="30"/>
      <c r="I82" s="33"/>
      <c r="J82" s="97">
        <f>'Vigilante 12x36 Diurno'!J82</f>
        <v>0.04</v>
      </c>
      <c r="K82" s="119">
        <f t="shared" si="4"/>
        <v>106.3718135</v>
      </c>
      <c r="L82" s="165">
        <f>(0.08*(0.4)*0.9)*((1+5/56+5/56)+(1/3*5/56))</f>
        <v>0.0348</v>
      </c>
      <c r="M82" s="33"/>
      <c r="N82" s="166" t="s">
        <v>104</v>
      </c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</row>
    <row r="83" ht="21.75" customHeight="1">
      <c r="A83" s="71" t="s">
        <v>49</v>
      </c>
      <c r="B83" s="109" t="s">
        <v>105</v>
      </c>
      <c r="C83" s="30"/>
      <c r="D83" s="30"/>
      <c r="E83" s="30"/>
      <c r="F83" s="30"/>
      <c r="G83" s="30"/>
      <c r="H83" s="30"/>
      <c r="I83" s="33"/>
      <c r="J83" s="97">
        <f>'Vigilante 12x36 Diurno'!J83</f>
        <v>0.0043</v>
      </c>
      <c r="K83" s="77">
        <f t="shared" si="4"/>
        <v>11.43496996</v>
      </c>
      <c r="L83" s="165">
        <f>(7/30)/12</f>
        <v>0.01944444444</v>
      </c>
      <c r="M83" s="33"/>
      <c r="N83" s="114"/>
      <c r="O83" s="91" t="s">
        <v>106</v>
      </c>
      <c r="P83" s="114"/>
      <c r="Q83" s="114"/>
      <c r="R83" s="114"/>
      <c r="S83" s="114"/>
      <c r="T83" s="114"/>
      <c r="U83" s="114"/>
      <c r="V83" s="114"/>
      <c r="W83" s="114"/>
      <c r="X83" s="114"/>
      <c r="Y83" s="114"/>
    </row>
    <row r="84" ht="30.0" customHeight="1">
      <c r="A84" s="71" t="s">
        <v>51</v>
      </c>
      <c r="B84" s="109" t="s">
        <v>107</v>
      </c>
      <c r="C84" s="30"/>
      <c r="D84" s="30"/>
      <c r="E84" s="30"/>
      <c r="F84" s="30"/>
      <c r="G84" s="30"/>
      <c r="H84" s="30"/>
      <c r="I84" s="33"/>
      <c r="J84" s="97">
        <f>'Vigilante 12x36 Diurno'!J84</f>
        <v>0.0017114</v>
      </c>
      <c r="K84" s="77">
        <f>K33*J84</f>
        <v>4.551118043</v>
      </c>
      <c r="L84" s="167">
        <f>J83*J44</f>
        <v>0.0017114</v>
      </c>
      <c r="M84" s="33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</row>
    <row r="85" ht="34.5" customHeight="1">
      <c r="A85" s="71" t="s">
        <v>53</v>
      </c>
      <c r="B85" s="118" t="s">
        <v>108</v>
      </c>
      <c r="C85" s="30"/>
      <c r="D85" s="30"/>
      <c r="E85" s="30"/>
      <c r="F85" s="30"/>
      <c r="G85" s="30"/>
      <c r="H85" s="30"/>
      <c r="I85" s="33"/>
      <c r="J85" s="97">
        <f>'Vigilante 12x36 Diurno'!J85</f>
        <v>0</v>
      </c>
      <c r="K85" s="119">
        <f>J85*(K33+K40)</f>
        <v>0</v>
      </c>
      <c r="L85" s="165">
        <f>0.08*(0.4)*J84</f>
        <v>0.0000547648</v>
      </c>
      <c r="M85" s="33"/>
      <c r="N85" s="166" t="s">
        <v>104</v>
      </c>
      <c r="O85" s="123"/>
      <c r="P85" s="114"/>
      <c r="Q85" s="114"/>
      <c r="R85" s="114"/>
      <c r="S85" s="114"/>
      <c r="T85" s="114"/>
      <c r="U85" s="114"/>
      <c r="V85" s="114"/>
      <c r="W85" s="114"/>
      <c r="X85" s="114"/>
      <c r="Y85" s="114"/>
    </row>
    <row r="86" ht="21.75" customHeight="1">
      <c r="A86" s="61" t="s">
        <v>63</v>
      </c>
      <c r="B86" s="30"/>
      <c r="C86" s="30"/>
      <c r="D86" s="30"/>
      <c r="E86" s="30"/>
      <c r="F86" s="30"/>
      <c r="G86" s="30"/>
      <c r="H86" s="30"/>
      <c r="I86" s="31"/>
      <c r="J86" s="124"/>
      <c r="K86" s="91">
        <f>K80+K81+K82+K83+K84+K85</f>
        <v>134.3247306</v>
      </c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</row>
    <row r="87" ht="21.75" customHeight="1">
      <c r="A87" s="93" t="s">
        <v>180</v>
      </c>
      <c r="B87" s="54"/>
      <c r="C87" s="54"/>
      <c r="D87" s="54"/>
      <c r="E87" s="54"/>
      <c r="F87" s="54"/>
      <c r="G87" s="54"/>
      <c r="H87" s="54"/>
      <c r="I87" s="54"/>
      <c r="J87" s="54"/>
      <c r="K87" s="55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</row>
    <row r="88" ht="21.75" customHeight="1">
      <c r="A88" s="56"/>
      <c r="K88" s="57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</row>
    <row r="89" ht="12.0" customHeight="1">
      <c r="A89" s="58"/>
      <c r="B89" s="59"/>
      <c r="C89" s="59"/>
      <c r="D89" s="59"/>
      <c r="E89" s="59"/>
      <c r="F89" s="59"/>
      <c r="G89" s="59"/>
      <c r="H89" s="59"/>
      <c r="I89" s="59"/>
      <c r="J89" s="59"/>
      <c r="K89" s="60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</row>
    <row r="90" ht="21.75" customHeight="1">
      <c r="A90" s="61" t="s">
        <v>110</v>
      </c>
      <c r="B90" s="30"/>
      <c r="C90" s="30"/>
      <c r="D90" s="30"/>
      <c r="E90" s="30"/>
      <c r="F90" s="30"/>
      <c r="G90" s="30"/>
      <c r="H90" s="30"/>
      <c r="I90" s="30"/>
      <c r="J90" s="30"/>
      <c r="K90" s="33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</row>
    <row r="91" ht="21.75" customHeight="1">
      <c r="A91" s="61" t="s">
        <v>111</v>
      </c>
      <c r="B91" s="30"/>
      <c r="C91" s="30"/>
      <c r="D91" s="30"/>
      <c r="E91" s="30"/>
      <c r="F91" s="30"/>
      <c r="G91" s="30"/>
      <c r="H91" s="30"/>
      <c r="I91" s="30"/>
      <c r="J91" s="30"/>
      <c r="K91" s="33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</row>
    <row r="92" ht="21.75" customHeight="1">
      <c r="A92" s="71" t="s">
        <v>38</v>
      </c>
      <c r="B92" s="109" t="s">
        <v>112</v>
      </c>
      <c r="C92" s="30"/>
      <c r="D92" s="30"/>
      <c r="E92" s="30"/>
      <c r="F92" s="30"/>
      <c r="G92" s="30"/>
      <c r="H92" s="30"/>
      <c r="I92" s="33"/>
      <c r="J92" s="168">
        <v>0.0</v>
      </c>
      <c r="K92" s="77">
        <f t="shared" ref="K92:K97" si="5">J92*$K$33</f>
        <v>0</v>
      </c>
      <c r="L92" s="125">
        <f>(1/12)</f>
        <v>0.08333333333</v>
      </c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</row>
    <row r="93" ht="21.75" customHeight="1">
      <c r="A93" s="71" t="s">
        <v>40</v>
      </c>
      <c r="B93" s="109" t="s">
        <v>113</v>
      </c>
      <c r="C93" s="30"/>
      <c r="D93" s="30"/>
      <c r="E93" s="30"/>
      <c r="F93" s="30"/>
      <c r="G93" s="30"/>
      <c r="H93" s="30"/>
      <c r="I93" s="33"/>
      <c r="J93" s="97">
        <f>'Vigilante 12x36 Diurno'!J93</f>
        <v>0.00028</v>
      </c>
      <c r="K93" s="77">
        <f t="shared" si="5"/>
        <v>0.7446026948</v>
      </c>
      <c r="L93" s="125">
        <f>5/365</f>
        <v>0.01369863014</v>
      </c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</row>
    <row r="94" ht="21.75" customHeight="1">
      <c r="A94" s="71" t="s">
        <v>43</v>
      </c>
      <c r="B94" s="109" t="s">
        <v>114</v>
      </c>
      <c r="C94" s="30"/>
      <c r="D94" s="30"/>
      <c r="E94" s="30"/>
      <c r="F94" s="30"/>
      <c r="G94" s="30"/>
      <c r="H94" s="30"/>
      <c r="I94" s="33"/>
      <c r="J94" s="97">
        <f>'Vigilante 12x36 Diurno'!J94</f>
        <v>0.0002054794521</v>
      </c>
      <c r="K94" s="77">
        <f t="shared" si="5"/>
        <v>0.546430549</v>
      </c>
      <c r="L94" s="125">
        <f>5/365*0.015</f>
        <v>0.0002054794521</v>
      </c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</row>
    <row r="95" ht="21.75" customHeight="1">
      <c r="A95" s="71" t="s">
        <v>49</v>
      </c>
      <c r="B95" s="109" t="s">
        <v>115</v>
      </c>
      <c r="C95" s="30"/>
      <c r="D95" s="30"/>
      <c r="E95" s="30"/>
      <c r="F95" s="30"/>
      <c r="G95" s="30"/>
      <c r="H95" s="30"/>
      <c r="I95" s="33"/>
      <c r="J95" s="97">
        <f>'Vigilante 12x36 Diurno'!J95</f>
        <v>0.0008</v>
      </c>
      <c r="K95" s="77">
        <f t="shared" si="5"/>
        <v>2.127436271</v>
      </c>
      <c r="L95" s="125">
        <f>15/365*0.08</f>
        <v>0.003287671233</v>
      </c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</row>
    <row r="96" ht="21.75" customHeight="1">
      <c r="A96" s="71" t="s">
        <v>51</v>
      </c>
      <c r="B96" s="109" t="s">
        <v>116</v>
      </c>
      <c r="C96" s="30"/>
      <c r="D96" s="30"/>
      <c r="E96" s="30"/>
      <c r="F96" s="30"/>
      <c r="G96" s="30"/>
      <c r="H96" s="30"/>
      <c r="I96" s="33"/>
      <c r="J96" s="97">
        <f>'Vigilante 12x36 Diurno'!J96</f>
        <v>0.000491824</v>
      </c>
      <c r="K96" s="77">
        <f t="shared" si="5"/>
        <v>1.307905271</v>
      </c>
      <c r="L96" s="125">
        <f>0.5*0.01416*(4/12)*(0.0893+0.0893+0.0298)</f>
        <v>0.000491824</v>
      </c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</row>
    <row r="97" ht="21.75" customHeight="1">
      <c r="A97" s="71" t="s">
        <v>53</v>
      </c>
      <c r="B97" s="109" t="s">
        <v>117</v>
      </c>
      <c r="C97" s="30"/>
      <c r="D97" s="30"/>
      <c r="E97" s="30"/>
      <c r="F97" s="30"/>
      <c r="G97" s="30"/>
      <c r="H97" s="30"/>
      <c r="I97" s="33"/>
      <c r="J97" s="97">
        <f>'Vigilante 12x36 Diurno'!J97</f>
        <v>0.0028</v>
      </c>
      <c r="K97" s="77">
        <f t="shared" si="5"/>
        <v>7.446026948</v>
      </c>
      <c r="L97" s="114"/>
      <c r="M97" s="114"/>
      <c r="N97" s="114"/>
      <c r="O97" s="114"/>
      <c r="P97" s="114"/>
      <c r="Q97" s="114"/>
      <c r="R97" s="114"/>
      <c r="S97" s="114"/>
      <c r="T97" s="114"/>
      <c r="U97" s="114"/>
      <c r="V97" s="114"/>
      <c r="W97" s="114"/>
      <c r="X97" s="114"/>
      <c r="Y97" s="114"/>
    </row>
    <row r="98" ht="21.75" customHeight="1">
      <c r="A98" s="71" t="s">
        <v>55</v>
      </c>
      <c r="B98" s="109" t="s">
        <v>118</v>
      </c>
      <c r="C98" s="30"/>
      <c r="D98" s="30"/>
      <c r="E98" s="30"/>
      <c r="F98" s="30"/>
      <c r="G98" s="30"/>
      <c r="H98" s="30"/>
      <c r="I98" s="33"/>
      <c r="J98" s="97">
        <f>'Vigilante 12x36 Diurno'!J98</f>
        <v>0.001821766774</v>
      </c>
      <c r="K98" s="77">
        <f>K33*J98</f>
        <v>4.84461589</v>
      </c>
      <c r="L98" s="114"/>
      <c r="M98" s="114"/>
      <c r="N98" s="114"/>
      <c r="O98" s="114"/>
      <c r="P98" s="114"/>
      <c r="Q98" s="114"/>
      <c r="R98" s="114"/>
      <c r="S98" s="114"/>
      <c r="T98" s="114"/>
      <c r="U98" s="114"/>
      <c r="V98" s="114"/>
      <c r="W98" s="114"/>
      <c r="X98" s="114"/>
      <c r="Y98" s="114"/>
    </row>
    <row r="99" ht="21.75" customHeight="1">
      <c r="A99" s="25" t="s">
        <v>63</v>
      </c>
      <c r="B99" s="26"/>
      <c r="C99" s="26"/>
      <c r="D99" s="26"/>
      <c r="E99" s="26"/>
      <c r="F99" s="26"/>
      <c r="G99" s="26"/>
      <c r="H99" s="26"/>
      <c r="I99" s="27"/>
      <c r="J99" s="99">
        <f t="shared" ref="J99:K99" si="6">SUM(J92:J98)</f>
        <v>0.006399070226</v>
      </c>
      <c r="K99" s="91">
        <f t="shared" si="6"/>
        <v>17.01701762</v>
      </c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</row>
    <row r="100" ht="21.75" customHeight="1">
      <c r="A100" s="93" t="s">
        <v>181</v>
      </c>
      <c r="B100" s="54"/>
      <c r="C100" s="54"/>
      <c r="D100" s="54"/>
      <c r="E100" s="54"/>
      <c r="F100" s="54"/>
      <c r="G100" s="54"/>
      <c r="H100" s="54"/>
      <c r="I100" s="54"/>
      <c r="J100" s="54"/>
      <c r="K100" s="55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</row>
    <row r="101" ht="14.25" customHeight="1">
      <c r="A101" s="56"/>
      <c r="K101" s="57"/>
      <c r="L101" s="114"/>
      <c r="M101" s="114"/>
      <c r="N101" s="114"/>
      <c r="O101" s="114"/>
      <c r="P101" s="114"/>
      <c r="Q101" s="114"/>
      <c r="R101" s="114"/>
      <c r="S101" s="114"/>
      <c r="T101" s="114"/>
      <c r="U101" s="114"/>
      <c r="V101" s="114"/>
      <c r="W101" s="114"/>
      <c r="X101" s="114"/>
      <c r="Y101" s="114"/>
    </row>
    <row r="102" ht="21.75" customHeight="1">
      <c r="A102" s="61" t="s">
        <v>120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3"/>
      <c r="L102" s="114"/>
      <c r="M102" s="114"/>
      <c r="N102" s="114"/>
      <c r="O102" s="114"/>
      <c r="P102" s="114"/>
      <c r="Q102" s="114"/>
      <c r="R102" s="114"/>
      <c r="S102" s="114"/>
      <c r="T102" s="114"/>
      <c r="U102" s="114"/>
      <c r="V102" s="114"/>
      <c r="W102" s="114"/>
      <c r="X102" s="114"/>
      <c r="Y102" s="114"/>
    </row>
    <row r="103" ht="21.75" customHeight="1">
      <c r="A103" s="71" t="s">
        <v>38</v>
      </c>
      <c r="B103" s="109" t="s">
        <v>121</v>
      </c>
      <c r="C103" s="30"/>
      <c r="D103" s="30"/>
      <c r="E103" s="30"/>
      <c r="F103" s="30"/>
      <c r="G103" s="30"/>
      <c r="H103" s="30"/>
      <c r="I103" s="33"/>
      <c r="J103" s="126">
        <v>0.0</v>
      </c>
      <c r="K103" s="77">
        <v>0.0</v>
      </c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</row>
    <row r="104" ht="21.75" customHeight="1">
      <c r="A104" s="61" t="s">
        <v>63</v>
      </c>
      <c r="B104" s="30"/>
      <c r="C104" s="30"/>
      <c r="D104" s="30"/>
      <c r="E104" s="30"/>
      <c r="F104" s="30"/>
      <c r="G104" s="30"/>
      <c r="H104" s="30"/>
      <c r="I104" s="30"/>
      <c r="J104" s="33"/>
      <c r="K104" s="91">
        <f>K103</f>
        <v>0</v>
      </c>
      <c r="L104" s="114"/>
      <c r="M104" s="114"/>
      <c r="N104" s="114"/>
      <c r="O104" s="114"/>
      <c r="P104" s="114"/>
      <c r="Q104" s="114"/>
      <c r="R104" s="114"/>
      <c r="S104" s="114"/>
      <c r="T104" s="114"/>
      <c r="U104" s="114"/>
      <c r="V104" s="114"/>
      <c r="W104" s="114"/>
      <c r="X104" s="114"/>
      <c r="Y104" s="114"/>
    </row>
    <row r="105" ht="35.25" customHeight="1">
      <c r="A105" s="93" t="s">
        <v>182</v>
      </c>
      <c r="B105" s="54"/>
      <c r="C105" s="54"/>
      <c r="D105" s="54"/>
      <c r="E105" s="54"/>
      <c r="F105" s="54"/>
      <c r="G105" s="54"/>
      <c r="H105" s="54"/>
      <c r="I105" s="54"/>
      <c r="J105" s="54"/>
      <c r="K105" s="55"/>
      <c r="L105" s="114"/>
      <c r="M105" s="114"/>
      <c r="N105" s="114"/>
      <c r="O105" s="114"/>
      <c r="P105" s="114"/>
      <c r="Q105" s="114"/>
      <c r="R105" s="114"/>
      <c r="S105" s="114"/>
      <c r="T105" s="114"/>
      <c r="U105" s="114"/>
      <c r="V105" s="114"/>
      <c r="W105" s="114"/>
      <c r="X105" s="114"/>
      <c r="Y105" s="114"/>
    </row>
    <row r="106" ht="21.75" customHeight="1">
      <c r="A106" s="61" t="s">
        <v>123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3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</row>
    <row r="107" ht="21.75" customHeight="1">
      <c r="A107" s="71" t="s">
        <v>124</v>
      </c>
      <c r="B107" s="109" t="s">
        <v>125</v>
      </c>
      <c r="C107" s="30"/>
      <c r="D107" s="30"/>
      <c r="E107" s="30"/>
      <c r="F107" s="30"/>
      <c r="G107" s="30"/>
      <c r="H107" s="30"/>
      <c r="I107" s="30"/>
      <c r="J107" s="33"/>
      <c r="K107" s="77">
        <f>K99</f>
        <v>17.01701762</v>
      </c>
      <c r="L107" s="114"/>
      <c r="M107" s="114"/>
      <c r="N107" s="114"/>
      <c r="O107" s="114"/>
      <c r="P107" s="114"/>
      <c r="Q107" s="114"/>
      <c r="R107" s="114"/>
      <c r="S107" s="114"/>
      <c r="T107" s="114"/>
      <c r="U107" s="114"/>
      <c r="V107" s="114"/>
      <c r="W107" s="114"/>
      <c r="X107" s="114"/>
      <c r="Y107" s="114"/>
    </row>
    <row r="108" ht="21.75" customHeight="1">
      <c r="A108" s="71" t="s">
        <v>126</v>
      </c>
      <c r="B108" s="109" t="s">
        <v>127</v>
      </c>
      <c r="C108" s="30"/>
      <c r="D108" s="30"/>
      <c r="E108" s="30"/>
      <c r="F108" s="30"/>
      <c r="G108" s="30"/>
      <c r="H108" s="30"/>
      <c r="I108" s="30"/>
      <c r="J108" s="33"/>
      <c r="K108" s="77">
        <f>K104</f>
        <v>0</v>
      </c>
      <c r="L108" s="114"/>
      <c r="M108" s="114"/>
      <c r="N108" s="114"/>
      <c r="O108" s="114"/>
      <c r="P108" s="114"/>
      <c r="Q108" s="114"/>
      <c r="R108" s="114"/>
      <c r="S108" s="114"/>
      <c r="T108" s="114"/>
      <c r="U108" s="114"/>
      <c r="V108" s="114"/>
      <c r="W108" s="114"/>
      <c r="X108" s="114"/>
      <c r="Y108" s="114"/>
    </row>
    <row r="109" ht="21.75" customHeight="1">
      <c r="A109" s="71"/>
      <c r="B109" s="61" t="s">
        <v>63</v>
      </c>
      <c r="C109" s="30"/>
      <c r="D109" s="30"/>
      <c r="E109" s="30"/>
      <c r="F109" s="30"/>
      <c r="G109" s="30"/>
      <c r="H109" s="30"/>
      <c r="I109" s="30"/>
      <c r="J109" s="33"/>
      <c r="K109" s="91">
        <f>K107+K108</f>
        <v>17.01701762</v>
      </c>
      <c r="L109" s="114"/>
      <c r="M109" s="114"/>
      <c r="N109" s="114"/>
      <c r="O109" s="114"/>
      <c r="P109" s="114"/>
      <c r="Q109" s="114"/>
      <c r="R109" s="114"/>
      <c r="S109" s="114"/>
      <c r="T109" s="114"/>
      <c r="U109" s="114"/>
      <c r="V109" s="114"/>
      <c r="W109" s="114"/>
      <c r="X109" s="114"/>
      <c r="Y109" s="114"/>
    </row>
    <row r="110" ht="21.75" customHeight="1">
      <c r="A110" s="93"/>
      <c r="B110" s="54"/>
      <c r="C110" s="54"/>
      <c r="D110" s="54"/>
      <c r="E110" s="54"/>
      <c r="F110" s="54"/>
      <c r="G110" s="54"/>
      <c r="H110" s="54"/>
      <c r="I110" s="54"/>
      <c r="J110" s="54"/>
      <c r="K110" s="55"/>
      <c r="L110" s="114"/>
      <c r="M110" s="114"/>
      <c r="N110" s="114"/>
      <c r="O110" s="114"/>
      <c r="P110" s="114"/>
      <c r="Q110" s="114"/>
      <c r="R110" s="114"/>
      <c r="S110" s="114"/>
      <c r="T110" s="114"/>
      <c r="U110" s="114"/>
      <c r="V110" s="114"/>
      <c r="W110" s="114"/>
      <c r="X110" s="114"/>
      <c r="Y110" s="114"/>
    </row>
    <row r="111" ht="21.75" customHeight="1">
      <c r="A111" s="61" t="s">
        <v>128</v>
      </c>
      <c r="B111" s="30"/>
      <c r="C111" s="30"/>
      <c r="D111" s="30"/>
      <c r="E111" s="30"/>
      <c r="F111" s="30"/>
      <c r="G111" s="30"/>
      <c r="H111" s="30"/>
      <c r="I111" s="30"/>
      <c r="J111" s="33"/>
      <c r="K111" s="71" t="s">
        <v>129</v>
      </c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</row>
    <row r="112" ht="21.75" customHeight="1">
      <c r="A112" s="71" t="s">
        <v>38</v>
      </c>
      <c r="B112" s="109" t="s">
        <v>130</v>
      </c>
      <c r="C112" s="30"/>
      <c r="D112" s="30"/>
      <c r="E112" s="30"/>
      <c r="F112" s="30"/>
      <c r="G112" s="30"/>
      <c r="H112" s="30"/>
      <c r="I112" s="30"/>
      <c r="J112" s="33"/>
      <c r="K112" s="77">
        <f>Uniformes!E12</f>
        <v>66.53416667</v>
      </c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</row>
    <row r="113" ht="21.75" customHeight="1">
      <c r="A113" s="71" t="s">
        <v>40</v>
      </c>
      <c r="B113" s="109" t="s">
        <v>131</v>
      </c>
      <c r="C113" s="30"/>
      <c r="D113" s="33"/>
      <c r="E113" s="127" t="s">
        <v>132</v>
      </c>
      <c r="F113" s="30"/>
      <c r="G113" s="30"/>
      <c r="H113" s="30"/>
      <c r="I113" s="30"/>
      <c r="J113" s="33"/>
      <c r="K113" s="77">
        <f>'Equipamentos '!H9</f>
        <v>15.75870781</v>
      </c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</row>
    <row r="114" ht="21.75" customHeight="1">
      <c r="A114" s="71" t="s">
        <v>43</v>
      </c>
      <c r="B114" s="109" t="s">
        <v>133</v>
      </c>
      <c r="C114" s="30"/>
      <c r="D114" s="33"/>
      <c r="E114" s="127" t="s">
        <v>132</v>
      </c>
      <c r="F114" s="30"/>
      <c r="G114" s="30"/>
      <c r="H114" s="30"/>
      <c r="I114" s="30"/>
      <c r="J114" s="33"/>
      <c r="K114" s="77">
        <f>Materiais!E12</f>
        <v>20.06625</v>
      </c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</row>
    <row r="115" ht="21.75" customHeight="1">
      <c r="A115" s="128" t="s">
        <v>49</v>
      </c>
      <c r="B115" s="129" t="s">
        <v>56</v>
      </c>
      <c r="C115" s="55"/>
      <c r="D115" s="130" t="s">
        <v>134</v>
      </c>
      <c r="E115" s="30"/>
      <c r="F115" s="30"/>
      <c r="G115" s="30"/>
      <c r="H115" s="30"/>
      <c r="I115" s="30"/>
      <c r="J115" s="33"/>
      <c r="K115" s="77">
        <v>0.0</v>
      </c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</row>
    <row r="116" ht="21.75" customHeight="1">
      <c r="A116" s="86"/>
      <c r="B116" s="58"/>
      <c r="C116" s="60"/>
      <c r="D116" s="130" t="s">
        <v>134</v>
      </c>
      <c r="E116" s="30"/>
      <c r="F116" s="30"/>
      <c r="G116" s="30"/>
      <c r="H116" s="30"/>
      <c r="I116" s="30"/>
      <c r="J116" s="33"/>
      <c r="K116" s="77">
        <f>J116*K33</f>
        <v>0</v>
      </c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</row>
    <row r="117" ht="21.75" customHeight="1">
      <c r="A117" s="61" t="s">
        <v>135</v>
      </c>
      <c r="B117" s="30"/>
      <c r="C117" s="30"/>
      <c r="D117" s="30"/>
      <c r="E117" s="30"/>
      <c r="F117" s="30"/>
      <c r="G117" s="30"/>
      <c r="H117" s="30"/>
      <c r="I117" s="30"/>
      <c r="J117" s="33"/>
      <c r="K117" s="91">
        <f>SUM(K112:K116)</f>
        <v>102.3591245</v>
      </c>
      <c r="L117" s="114"/>
      <c r="M117" s="114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X117" s="114"/>
      <c r="Y117" s="114"/>
    </row>
    <row r="118" ht="21.75" customHeight="1">
      <c r="A118" s="93" t="s">
        <v>183</v>
      </c>
      <c r="B118" s="54"/>
      <c r="C118" s="54"/>
      <c r="D118" s="54"/>
      <c r="E118" s="54"/>
      <c r="F118" s="54"/>
      <c r="G118" s="54"/>
      <c r="H118" s="54"/>
      <c r="I118" s="54"/>
      <c r="J118" s="54"/>
      <c r="K118" s="55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X118" s="114"/>
      <c r="Y118" s="114"/>
    </row>
    <row r="119" ht="21.75" customHeight="1">
      <c r="A119" s="61" t="s">
        <v>137</v>
      </c>
      <c r="B119" s="30"/>
      <c r="C119" s="30"/>
      <c r="D119" s="30"/>
      <c r="E119" s="30"/>
      <c r="F119" s="30"/>
      <c r="G119" s="30"/>
      <c r="H119" s="30"/>
      <c r="I119" s="30"/>
      <c r="J119" s="33"/>
      <c r="K119" s="131" t="s">
        <v>37</v>
      </c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X119" s="114"/>
      <c r="Y119" s="114"/>
    </row>
    <row r="120" ht="21.75" customHeight="1">
      <c r="A120" s="71" t="s">
        <v>38</v>
      </c>
      <c r="B120" s="132" t="s">
        <v>138</v>
      </c>
      <c r="C120" s="132"/>
      <c r="D120" s="132"/>
      <c r="E120" s="132"/>
      <c r="F120" s="132"/>
      <c r="G120" s="132"/>
      <c r="H120" s="132"/>
      <c r="I120" s="132"/>
      <c r="J120" s="115">
        <v>0.05</v>
      </c>
      <c r="K120" s="77">
        <f>J120*K140</f>
        <v>300.3071368</v>
      </c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X120" s="114"/>
      <c r="Y120" s="114"/>
    </row>
    <row r="121" ht="21.75" customHeight="1">
      <c r="A121" s="71" t="s">
        <v>40</v>
      </c>
      <c r="B121" s="132" t="s">
        <v>139</v>
      </c>
      <c r="C121" s="132"/>
      <c r="D121" s="132"/>
      <c r="E121" s="132"/>
      <c r="F121" s="132"/>
      <c r="G121" s="132"/>
      <c r="H121" s="132"/>
      <c r="I121" s="132"/>
      <c r="J121" s="115">
        <v>0.1</v>
      </c>
      <c r="K121" s="77">
        <f>(K140+K120)*J121</f>
        <v>630.6449872</v>
      </c>
      <c r="L121" s="114"/>
      <c r="M121" s="114"/>
      <c r="N121" s="114"/>
      <c r="O121" s="114"/>
      <c r="P121" s="114"/>
      <c r="Q121" s="114"/>
      <c r="R121" s="114"/>
      <c r="S121" s="114"/>
      <c r="T121" s="114"/>
      <c r="U121" s="114"/>
      <c r="V121" s="114"/>
      <c r="W121" s="114"/>
      <c r="X121" s="114"/>
      <c r="Y121" s="114"/>
    </row>
    <row r="122" ht="21.75" customHeight="1">
      <c r="A122" s="128" t="s">
        <v>43</v>
      </c>
      <c r="B122" s="132" t="s">
        <v>140</v>
      </c>
      <c r="C122" s="132"/>
      <c r="D122" s="132"/>
      <c r="E122" s="132"/>
      <c r="F122" s="132"/>
      <c r="G122" s="132"/>
      <c r="H122" s="132"/>
      <c r="I122" s="133" t="s">
        <v>141</v>
      </c>
      <c r="J122" s="114"/>
      <c r="K122" s="134"/>
      <c r="L122" s="114"/>
      <c r="M122" s="114"/>
      <c r="N122" s="114"/>
      <c r="O122" s="114"/>
      <c r="P122" s="114"/>
      <c r="Q122" s="114"/>
      <c r="R122" s="114"/>
      <c r="S122" s="114"/>
      <c r="T122" s="114"/>
      <c r="U122" s="114"/>
      <c r="V122" s="114"/>
      <c r="W122" s="114"/>
      <c r="X122" s="114"/>
      <c r="Y122" s="114"/>
    </row>
    <row r="123" ht="21.75" customHeight="1">
      <c r="A123" s="135"/>
      <c r="B123" s="132"/>
      <c r="C123" s="136" t="s">
        <v>142</v>
      </c>
      <c r="D123" s="136"/>
      <c r="E123" s="136"/>
      <c r="F123" s="132" t="s">
        <v>143</v>
      </c>
      <c r="G123" s="132"/>
      <c r="H123" s="132"/>
      <c r="I123" s="137">
        <f>SUM(J123:J125)</f>
        <v>0.0865</v>
      </c>
      <c r="J123" s="138">
        <v>0.0065</v>
      </c>
      <c r="K123" s="77">
        <f>((K140+K120+K121)/(1-I123))*J123</f>
        <v>49.36082823</v>
      </c>
      <c r="L123" s="139"/>
      <c r="M123" s="140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</row>
    <row r="124" ht="21.75" customHeight="1">
      <c r="A124" s="135"/>
      <c r="B124" s="132"/>
      <c r="C124" s="132"/>
      <c r="D124" s="132"/>
      <c r="E124" s="132"/>
      <c r="F124" s="132" t="s">
        <v>144</v>
      </c>
      <c r="G124" s="132"/>
      <c r="H124" s="132"/>
      <c r="I124" s="135"/>
      <c r="J124" s="138">
        <v>0.03</v>
      </c>
      <c r="K124" s="77">
        <f>((K140+K120+K121)/(1-I123))*J124</f>
        <v>227.8192072</v>
      </c>
      <c r="L124" s="139"/>
      <c r="N124" s="114"/>
      <c r="O124" s="114"/>
      <c r="P124" s="114"/>
      <c r="Q124" s="114"/>
      <c r="R124" s="114"/>
      <c r="S124" s="114"/>
      <c r="T124" s="114"/>
      <c r="U124" s="114"/>
      <c r="V124" s="114"/>
      <c r="W124" s="114"/>
      <c r="X124" s="114"/>
      <c r="Y124" s="114"/>
    </row>
    <row r="125" ht="21.75" customHeight="1">
      <c r="A125" s="86"/>
      <c r="B125" s="136"/>
      <c r="C125" s="136" t="s">
        <v>145</v>
      </c>
      <c r="D125" s="136"/>
      <c r="E125" s="132"/>
      <c r="F125" s="132" t="s">
        <v>146</v>
      </c>
      <c r="G125" s="132"/>
      <c r="H125" s="132"/>
      <c r="I125" s="86"/>
      <c r="J125" s="142">
        <v>0.05</v>
      </c>
      <c r="K125" s="77">
        <f>((K140+K120+K121)/(1-I123))*J125</f>
        <v>379.6986787</v>
      </c>
      <c r="L125" s="139"/>
      <c r="N125" s="114"/>
      <c r="O125" s="114"/>
      <c r="P125" s="114"/>
      <c r="Q125" s="114"/>
      <c r="R125" s="114"/>
      <c r="S125" s="114"/>
      <c r="T125" s="114"/>
      <c r="U125" s="114"/>
      <c r="V125" s="114"/>
      <c r="W125" s="114"/>
      <c r="X125" s="114"/>
      <c r="Y125" s="114"/>
    </row>
    <row r="126" ht="21.75" customHeight="1">
      <c r="A126" s="143" t="s">
        <v>147</v>
      </c>
      <c r="B126" s="124"/>
      <c r="C126" s="124"/>
      <c r="D126" s="124"/>
      <c r="E126" s="124"/>
      <c r="F126" s="124"/>
      <c r="G126" s="124"/>
      <c r="H126" s="124"/>
      <c r="I126" s="124"/>
      <c r="J126" s="124"/>
      <c r="K126" s="91">
        <f>K120+K121+K123+K124+K125</f>
        <v>1587.830838</v>
      </c>
      <c r="L126" s="114"/>
      <c r="M126" s="114"/>
      <c r="N126" s="114"/>
      <c r="O126" s="114"/>
      <c r="P126" s="114"/>
      <c r="Q126" s="114"/>
      <c r="R126" s="114"/>
      <c r="S126" s="114"/>
      <c r="T126" s="114"/>
      <c r="U126" s="114"/>
      <c r="V126" s="114"/>
      <c r="W126" s="114"/>
      <c r="X126" s="114"/>
      <c r="Y126" s="114"/>
    </row>
    <row r="127" ht="36.75" customHeight="1">
      <c r="A127" s="93" t="s">
        <v>184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5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</row>
    <row r="128" ht="21.0" hidden="1" customHeight="1">
      <c r="A128" s="56"/>
      <c r="K128" s="57"/>
      <c r="L128" s="114"/>
      <c r="M128" s="114"/>
      <c r="N128" s="114"/>
      <c r="O128" s="114"/>
      <c r="P128" s="114"/>
      <c r="Q128" s="114"/>
      <c r="R128" s="114"/>
      <c r="S128" s="114"/>
      <c r="T128" s="114"/>
      <c r="U128" s="114"/>
      <c r="V128" s="114"/>
      <c r="W128" s="114"/>
      <c r="X128" s="114"/>
      <c r="Y128" s="114"/>
    </row>
    <row r="129" ht="21.0" hidden="1" customHeight="1">
      <c r="A129" s="56"/>
      <c r="K129" s="57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</row>
    <row r="130" ht="21.0" hidden="1" customHeight="1">
      <c r="A130" s="56"/>
      <c r="K130" s="57"/>
      <c r="L130" s="114"/>
      <c r="M130" s="114"/>
      <c r="N130" s="114"/>
      <c r="O130" s="114"/>
      <c r="P130" s="114"/>
      <c r="Q130" s="114"/>
      <c r="R130" s="114"/>
      <c r="S130" s="114"/>
      <c r="T130" s="114"/>
      <c r="U130" s="114"/>
      <c r="V130" s="114"/>
      <c r="W130" s="114"/>
      <c r="X130" s="114"/>
      <c r="Y130" s="114"/>
    </row>
    <row r="131" ht="21.0" hidden="1" customHeight="1">
      <c r="A131" s="56"/>
      <c r="K131" s="57"/>
      <c r="L131" s="114"/>
      <c r="M131" s="114"/>
      <c r="N131" s="114"/>
      <c r="O131" s="114"/>
      <c r="P131" s="114"/>
      <c r="Q131" s="114"/>
      <c r="R131" s="114"/>
      <c r="S131" s="114"/>
      <c r="T131" s="114"/>
      <c r="U131" s="114"/>
      <c r="V131" s="114"/>
      <c r="W131" s="114"/>
      <c r="X131" s="114"/>
      <c r="Y131" s="114"/>
    </row>
    <row r="132" ht="21.0" hidden="1" customHeight="1">
      <c r="A132" s="58"/>
      <c r="B132" s="59"/>
      <c r="C132" s="59"/>
      <c r="D132" s="59"/>
      <c r="E132" s="59"/>
      <c r="F132" s="59"/>
      <c r="G132" s="59"/>
      <c r="H132" s="59"/>
      <c r="I132" s="59"/>
      <c r="J132" s="59"/>
      <c r="K132" s="60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</row>
    <row r="133" ht="21.75" customHeight="1">
      <c r="A133" s="61" t="s">
        <v>149</v>
      </c>
      <c r="B133" s="30"/>
      <c r="C133" s="30"/>
      <c r="D133" s="30"/>
      <c r="E133" s="30"/>
      <c r="F133" s="30"/>
      <c r="G133" s="30"/>
      <c r="H133" s="30"/>
      <c r="I133" s="30"/>
      <c r="J133" s="30"/>
      <c r="K133" s="33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</row>
    <row r="134" ht="21.75" customHeight="1">
      <c r="A134" s="61" t="s">
        <v>150</v>
      </c>
      <c r="B134" s="30"/>
      <c r="C134" s="30"/>
      <c r="D134" s="30"/>
      <c r="E134" s="30"/>
      <c r="F134" s="30"/>
      <c r="G134" s="30"/>
      <c r="H134" s="30"/>
      <c r="I134" s="30"/>
      <c r="J134" s="33"/>
      <c r="K134" s="71" t="s">
        <v>129</v>
      </c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</row>
    <row r="135" ht="21.75" customHeight="1">
      <c r="A135" s="71" t="s">
        <v>38</v>
      </c>
      <c r="B135" s="67" t="s">
        <v>151</v>
      </c>
      <c r="C135" s="30"/>
      <c r="D135" s="30"/>
      <c r="E135" s="30"/>
      <c r="F135" s="30"/>
      <c r="G135" s="30"/>
      <c r="H135" s="30"/>
      <c r="I135" s="30"/>
      <c r="J135" s="33"/>
      <c r="K135" s="77">
        <f>K33</f>
        <v>2659.295339</v>
      </c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</row>
    <row r="136" ht="21.75" customHeight="1">
      <c r="A136" s="71" t="s">
        <v>40</v>
      </c>
      <c r="B136" s="67" t="s">
        <v>152</v>
      </c>
      <c r="C136" s="30"/>
      <c r="D136" s="30"/>
      <c r="E136" s="30"/>
      <c r="F136" s="30"/>
      <c r="G136" s="30"/>
      <c r="H136" s="30"/>
      <c r="I136" s="30"/>
      <c r="J136" s="33"/>
      <c r="K136" s="77">
        <f>K77</f>
        <v>3093.146524</v>
      </c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</row>
    <row r="137" ht="21.75" customHeight="1">
      <c r="A137" s="71" t="s">
        <v>43</v>
      </c>
      <c r="B137" s="67" t="s">
        <v>153</v>
      </c>
      <c r="C137" s="30"/>
      <c r="D137" s="30"/>
      <c r="E137" s="30"/>
      <c r="F137" s="30"/>
      <c r="G137" s="30"/>
      <c r="H137" s="30"/>
      <c r="I137" s="30"/>
      <c r="J137" s="33"/>
      <c r="K137" s="77">
        <f>K86</f>
        <v>134.3247306</v>
      </c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</row>
    <row r="138" ht="21.75" customHeight="1">
      <c r="A138" s="71" t="s">
        <v>49</v>
      </c>
      <c r="B138" s="67" t="s">
        <v>154</v>
      </c>
      <c r="C138" s="30"/>
      <c r="D138" s="30"/>
      <c r="E138" s="30"/>
      <c r="F138" s="30"/>
      <c r="G138" s="30"/>
      <c r="H138" s="30"/>
      <c r="I138" s="30"/>
      <c r="J138" s="33"/>
      <c r="K138" s="77">
        <f>K109</f>
        <v>17.01701762</v>
      </c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</row>
    <row r="139" ht="21.75" customHeight="1">
      <c r="A139" s="71" t="s">
        <v>51</v>
      </c>
      <c r="B139" s="67" t="s">
        <v>155</v>
      </c>
      <c r="C139" s="30"/>
      <c r="D139" s="30"/>
      <c r="E139" s="30"/>
      <c r="F139" s="30"/>
      <c r="G139" s="30"/>
      <c r="H139" s="30"/>
      <c r="I139" s="30"/>
      <c r="J139" s="33"/>
      <c r="K139" s="77">
        <f>K117</f>
        <v>102.3591245</v>
      </c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</row>
    <row r="140" ht="21.75" customHeight="1">
      <c r="A140" s="61" t="s">
        <v>156</v>
      </c>
      <c r="B140" s="30"/>
      <c r="C140" s="30"/>
      <c r="D140" s="30"/>
      <c r="E140" s="30"/>
      <c r="F140" s="30"/>
      <c r="G140" s="30"/>
      <c r="H140" s="30"/>
      <c r="I140" s="30"/>
      <c r="J140" s="31"/>
      <c r="K140" s="91">
        <f>SUM(K135:K139)</f>
        <v>6006.142735</v>
      </c>
      <c r="L140" s="144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</row>
    <row r="141" ht="21.75" customHeight="1">
      <c r="A141" s="71" t="s">
        <v>53</v>
      </c>
      <c r="B141" s="67" t="s">
        <v>157</v>
      </c>
      <c r="C141" s="30"/>
      <c r="D141" s="30"/>
      <c r="E141" s="30"/>
      <c r="F141" s="30"/>
      <c r="G141" s="30"/>
      <c r="H141" s="30"/>
      <c r="I141" s="30"/>
      <c r="J141" s="33"/>
      <c r="K141" s="77">
        <f>K126</f>
        <v>1587.830838</v>
      </c>
      <c r="L141" s="114"/>
      <c r="M141" s="114"/>
      <c r="N141" s="114"/>
      <c r="O141" s="114"/>
      <c r="P141" s="114"/>
      <c r="Q141" s="114"/>
      <c r="R141" s="114"/>
      <c r="S141" s="114"/>
      <c r="T141" s="114"/>
      <c r="U141" s="114"/>
      <c r="V141" s="114"/>
      <c r="W141" s="114"/>
      <c r="X141" s="114"/>
      <c r="Y141" s="114"/>
    </row>
    <row r="142" ht="33.75" customHeight="1">
      <c r="A142" s="145" t="s">
        <v>158</v>
      </c>
      <c r="B142" s="30"/>
      <c r="C142" s="30"/>
      <c r="D142" s="30"/>
      <c r="E142" s="30"/>
      <c r="F142" s="30"/>
      <c r="G142" s="30"/>
      <c r="H142" s="30"/>
      <c r="I142" s="30"/>
      <c r="J142" s="33"/>
      <c r="K142" s="146">
        <f>SUM(K140+K141)</f>
        <v>7593.973573</v>
      </c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</row>
    <row r="143" ht="21.75" customHeight="1">
      <c r="A143" s="44"/>
      <c r="B143" s="45"/>
      <c r="C143" s="45"/>
      <c r="D143" s="45"/>
      <c r="E143" s="45"/>
      <c r="F143" s="45"/>
      <c r="G143" s="45"/>
      <c r="H143" s="45"/>
      <c r="I143" s="45"/>
      <c r="J143" s="45"/>
      <c r="K143" s="35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</row>
    <row r="144" ht="21.75" customHeight="1">
      <c r="A144" s="61" t="s">
        <v>159</v>
      </c>
      <c r="B144" s="30"/>
      <c r="C144" s="30"/>
      <c r="D144" s="30"/>
      <c r="E144" s="30"/>
      <c r="F144" s="30"/>
      <c r="G144" s="30"/>
      <c r="H144" s="30"/>
      <c r="I144" s="30"/>
      <c r="J144" s="30"/>
      <c r="K144" s="33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</row>
    <row r="145" ht="67.5" customHeight="1">
      <c r="A145" s="145" t="s">
        <v>160</v>
      </c>
      <c r="B145" s="30"/>
      <c r="C145" s="38"/>
      <c r="D145" s="147" t="s">
        <v>161</v>
      </c>
      <c r="E145" s="38"/>
      <c r="F145" s="147" t="s">
        <v>162</v>
      </c>
      <c r="G145" s="38"/>
      <c r="H145" s="147" t="s">
        <v>163</v>
      </c>
      <c r="I145" s="38"/>
      <c r="J145" s="148" t="s">
        <v>164</v>
      </c>
      <c r="K145" s="149" t="s">
        <v>165</v>
      </c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</row>
    <row r="146" ht="34.5" customHeight="1">
      <c r="A146" s="150" t="str">
        <f>K17</f>
        <v>Vigilante Patrimonial 12x36 Noturno</v>
      </c>
      <c r="B146" s="30"/>
      <c r="C146" s="38"/>
      <c r="D146" s="151">
        <f>K142</f>
        <v>7593.973573</v>
      </c>
      <c r="E146" s="38"/>
      <c r="F146" s="152">
        <v>2.0</v>
      </c>
      <c r="G146" s="38"/>
      <c r="H146" s="151">
        <f>F146*D146</f>
        <v>15187.94715</v>
      </c>
      <c r="I146" s="38"/>
      <c r="J146" s="153">
        <f>K11</f>
        <v>1</v>
      </c>
      <c r="K146" s="169">
        <f>ROUND(J146*H146,2)</f>
        <v>15187.95</v>
      </c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</row>
    <row r="147" ht="36.0" customHeight="1">
      <c r="A147" s="61" t="s">
        <v>166</v>
      </c>
      <c r="B147" s="30"/>
      <c r="C147" s="30"/>
      <c r="D147" s="30"/>
      <c r="E147" s="30"/>
      <c r="F147" s="30"/>
      <c r="G147" s="30"/>
      <c r="H147" s="30"/>
      <c r="I147" s="30"/>
      <c r="J147" s="38"/>
      <c r="K147" s="154">
        <f>H146</f>
        <v>15187.94715</v>
      </c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</row>
    <row r="148" ht="36.75" customHeight="1">
      <c r="A148" s="61" t="s">
        <v>167</v>
      </c>
      <c r="B148" s="30"/>
      <c r="C148" s="30"/>
      <c r="D148" s="30"/>
      <c r="E148" s="30"/>
      <c r="F148" s="30"/>
      <c r="G148" s="30"/>
      <c r="H148" s="30"/>
      <c r="I148" s="30"/>
      <c r="J148" s="38"/>
      <c r="K148" s="154">
        <f>K146</f>
        <v>15187.95</v>
      </c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</row>
    <row r="149" ht="36.75" customHeight="1">
      <c r="A149" s="61" t="s">
        <v>168</v>
      </c>
      <c r="B149" s="30"/>
      <c r="C149" s="30"/>
      <c r="D149" s="30"/>
      <c r="E149" s="30"/>
      <c r="F149" s="30"/>
      <c r="G149" s="30"/>
      <c r="H149" s="30"/>
      <c r="I149" s="30"/>
      <c r="J149" s="31"/>
      <c r="K149" s="91">
        <f>K148*12</f>
        <v>182255.4</v>
      </c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</row>
    <row r="150" ht="15.75" customHeight="1">
      <c r="A150" s="28"/>
      <c r="B150" s="28"/>
      <c r="C150" s="28"/>
      <c r="D150" s="28"/>
      <c r="E150" s="28"/>
      <c r="F150" s="28"/>
      <c r="G150" s="28"/>
      <c r="H150" s="28"/>
      <c r="I150" s="28"/>
      <c r="J150" s="28"/>
      <c r="K150" s="155"/>
      <c r="L150" s="156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</row>
    <row r="151" ht="15.75" customHeight="1">
      <c r="A151" s="28"/>
      <c r="B151" s="28"/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</row>
    <row r="152" ht="15.75" customHeight="1">
      <c r="A152" s="28"/>
      <c r="B152" s="28"/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</row>
    <row r="153" ht="15.75" customHeight="1">
      <c r="A153" s="28"/>
      <c r="B153" s="28"/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</row>
    <row r="154" ht="15.75" customHeight="1">
      <c r="A154" s="28"/>
      <c r="B154" s="28"/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</row>
    <row r="155" ht="15.75" customHeight="1">
      <c r="A155" s="28"/>
      <c r="B155" s="28"/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</row>
    <row r="156" ht="15.75" customHeight="1">
      <c r="A156" s="28"/>
      <c r="B156" s="28"/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</row>
    <row r="157" ht="15.75" customHeight="1">
      <c r="A157" s="28"/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</row>
    <row r="158" ht="15.75" customHeight="1">
      <c r="A158" s="28"/>
      <c r="B158" s="28"/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</row>
    <row r="159" ht="15.75" customHeight="1">
      <c r="A159" s="28"/>
      <c r="B159" s="28"/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</row>
    <row r="160" ht="15.75" customHeight="1">
      <c r="A160" s="28"/>
      <c r="B160" s="28"/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</row>
    <row r="161" ht="15.75" customHeight="1">
      <c r="A161" s="28"/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</row>
    <row r="162" ht="15.75" customHeight="1">
      <c r="A162" s="28"/>
      <c r="B162" s="28"/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</row>
    <row r="163" ht="15.75" customHeight="1">
      <c r="A163" s="28"/>
      <c r="B163" s="28"/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</row>
    <row r="164" ht="15.75" customHeight="1">
      <c r="A164" s="28"/>
      <c r="B164" s="28"/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</row>
    <row r="165" ht="15.75" customHeight="1">
      <c r="A165" s="28"/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</row>
    <row r="166" ht="15.75" customHeight="1">
      <c r="A166" s="28"/>
      <c r="B166" s="28"/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ht="15.75" customHeight="1">
      <c r="A167" s="28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ht="15.75" customHeight="1">
      <c r="A168" s="28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ht="15.75" customHeight="1">
      <c r="A169" s="28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ht="15.75" customHeight="1">
      <c r="A170" s="28"/>
      <c r="B170" s="28"/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ht="15.75" customHeight="1">
      <c r="A171" s="28"/>
      <c r="B171" s="28"/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ht="15.75" customHeight="1">
      <c r="A172" s="28"/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ht="15.75" customHeight="1">
      <c r="A173" s="28"/>
      <c r="B173" s="28"/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ht="15.75" customHeight="1">
      <c r="A174" s="28"/>
      <c r="B174" s="28"/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ht="15.75" customHeight="1">
      <c r="A175" s="28"/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</row>
    <row r="176" ht="15.75" customHeight="1">
      <c r="A176" s="28"/>
      <c r="B176" s="28"/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</row>
    <row r="177" ht="15.75" customHeight="1">
      <c r="A177" s="28"/>
      <c r="B177" s="28"/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</row>
    <row r="178" ht="15.75" customHeight="1">
      <c r="A178" s="28"/>
      <c r="B178" s="28"/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ht="15.75" customHeight="1">
      <c r="A179" s="28"/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ht="15.75" customHeight="1">
      <c r="A180" s="28"/>
      <c r="B180" s="28"/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ht="15.75" customHeight="1">
      <c r="A181" s="28"/>
      <c r="B181" s="28"/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ht="15.75" customHeight="1">
      <c r="A182" s="28"/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ht="15.75" customHeight="1">
      <c r="A183" s="28"/>
      <c r="B183" s="28"/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ht="15.75" customHeight="1">
      <c r="A184" s="28"/>
      <c r="B184" s="28"/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ht="15.75" customHeight="1">
      <c r="A185" s="28"/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</row>
    <row r="186" ht="15.75" customHeight="1">
      <c r="A186" s="28"/>
      <c r="B186" s="28"/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</row>
    <row r="187" ht="15.75" customHeight="1">
      <c r="A187" s="28"/>
      <c r="B187" s="28"/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ht="15.75" customHeight="1">
      <c r="A188" s="28"/>
      <c r="B188" s="28"/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ht="15.75" customHeight="1">
      <c r="A189" s="28"/>
      <c r="B189" s="28"/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ht="15.75" customHeight="1">
      <c r="A190" s="28"/>
      <c r="B190" s="28"/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ht="15.75" customHeight="1">
      <c r="A191" s="28"/>
      <c r="B191" s="28"/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ht="15.75" customHeight="1">
      <c r="A192" s="28"/>
      <c r="B192" s="28"/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ht="15.75" customHeight="1">
      <c r="A193" s="28"/>
      <c r="B193" s="28"/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</row>
    <row r="194" ht="15.75" customHeight="1">
      <c r="A194" s="28"/>
      <c r="B194" s="28"/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</row>
    <row r="195" ht="15.75" customHeight="1">
      <c r="A195" s="28"/>
      <c r="B195" s="28"/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</row>
    <row r="196" ht="15.75" customHeight="1">
      <c r="A196" s="28"/>
      <c r="B196" s="28"/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</row>
    <row r="197" ht="15.75" customHeight="1">
      <c r="A197" s="28"/>
      <c r="B197" s="28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</row>
    <row r="198" ht="15.75" customHeight="1">
      <c r="A198" s="28"/>
      <c r="B198" s="28"/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</row>
    <row r="199" ht="15.75" customHeight="1">
      <c r="A199" s="28"/>
      <c r="B199" s="28"/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</row>
    <row r="200" ht="15.75" customHeight="1">
      <c r="A200" s="28"/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</row>
    <row r="201" ht="15.75" customHeight="1">
      <c r="A201" s="28"/>
      <c r="B201" s="28"/>
      <c r="C201" s="28"/>
      <c r="D201" s="28"/>
      <c r="E201" s="28"/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  <c r="R201" s="28"/>
      <c r="S201" s="28"/>
      <c r="T201" s="28"/>
      <c r="U201" s="28"/>
      <c r="V201" s="28"/>
      <c r="W201" s="28"/>
      <c r="X201" s="28"/>
      <c r="Y201" s="28"/>
    </row>
    <row r="202" ht="15.75" customHeight="1">
      <c r="A202" s="28"/>
      <c r="B202" s="28"/>
      <c r="C202" s="28"/>
      <c r="D202" s="28"/>
      <c r="E202" s="28"/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  <c r="R202" s="28"/>
      <c r="S202" s="28"/>
      <c r="T202" s="28"/>
      <c r="U202" s="28"/>
      <c r="V202" s="28"/>
      <c r="W202" s="28"/>
      <c r="X202" s="28"/>
      <c r="Y202" s="28"/>
    </row>
    <row r="203" ht="15.75" customHeight="1">
      <c r="A203" s="28"/>
      <c r="B203" s="28"/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</row>
    <row r="204" ht="15.75" customHeight="1">
      <c r="A204" s="28"/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</row>
    <row r="205" ht="15.75" customHeight="1">
      <c r="A205" s="28"/>
      <c r="B205" s="28"/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  <c r="R205" s="28"/>
      <c r="S205" s="28"/>
      <c r="T205" s="28"/>
      <c r="U205" s="28"/>
      <c r="V205" s="28"/>
      <c r="W205" s="28"/>
      <c r="X205" s="28"/>
      <c r="Y205" s="28"/>
    </row>
    <row r="206" ht="15.75" customHeight="1">
      <c r="A206" s="28"/>
      <c r="B206" s="28"/>
      <c r="C206" s="28"/>
      <c r="D206" s="28"/>
      <c r="E206" s="28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  <c r="R206" s="28"/>
      <c r="S206" s="28"/>
      <c r="T206" s="28"/>
      <c r="U206" s="28"/>
      <c r="V206" s="28"/>
      <c r="W206" s="28"/>
      <c r="X206" s="28"/>
      <c r="Y206" s="28"/>
    </row>
    <row r="207" ht="15.75" customHeight="1">
      <c r="A207" s="28"/>
      <c r="B207" s="28"/>
      <c r="C207" s="28"/>
      <c r="D207" s="28"/>
      <c r="E207" s="28"/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28"/>
      <c r="W207" s="28"/>
      <c r="X207" s="28"/>
      <c r="Y207" s="28"/>
    </row>
    <row r="208" ht="15.75" customHeight="1">
      <c r="A208" s="28"/>
      <c r="B208" s="28"/>
      <c r="C208" s="28"/>
      <c r="D208" s="28"/>
      <c r="E208" s="28"/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28"/>
      <c r="W208" s="28"/>
      <c r="X208" s="28"/>
      <c r="Y208" s="28"/>
    </row>
    <row r="209" ht="15.75" customHeight="1">
      <c r="A209" s="28"/>
      <c r="B209" s="28"/>
      <c r="C209" s="28"/>
      <c r="D209" s="28"/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  <c r="R209" s="28"/>
      <c r="S209" s="28"/>
      <c r="T209" s="28"/>
      <c r="U209" s="28"/>
      <c r="V209" s="28"/>
      <c r="W209" s="28"/>
      <c r="X209" s="28"/>
      <c r="Y209" s="28"/>
    </row>
    <row r="210" ht="15.75" customHeight="1">
      <c r="A210" s="28"/>
      <c r="B210" s="28"/>
      <c r="C210" s="28"/>
      <c r="D210" s="28"/>
      <c r="E210" s="28"/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  <c r="R210" s="28"/>
      <c r="S210" s="28"/>
      <c r="T210" s="28"/>
      <c r="U210" s="28"/>
      <c r="V210" s="28"/>
      <c r="W210" s="28"/>
      <c r="X210" s="28"/>
      <c r="Y210" s="28"/>
    </row>
    <row r="211" ht="15.75" customHeight="1">
      <c r="A211" s="28"/>
      <c r="B211" s="28"/>
      <c r="C211" s="28"/>
      <c r="D211" s="28"/>
      <c r="E211" s="28"/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  <c r="R211" s="28"/>
      <c r="S211" s="28"/>
      <c r="T211" s="28"/>
      <c r="U211" s="28"/>
      <c r="V211" s="28"/>
      <c r="W211" s="28"/>
      <c r="X211" s="28"/>
      <c r="Y211" s="28"/>
    </row>
    <row r="212" ht="15.75" customHeight="1">
      <c r="A212" s="28"/>
      <c r="B212" s="28"/>
      <c r="C212" s="28"/>
      <c r="D212" s="28"/>
      <c r="E212" s="28"/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  <c r="R212" s="28"/>
      <c r="S212" s="28"/>
      <c r="T212" s="28"/>
      <c r="U212" s="28"/>
      <c r="V212" s="28"/>
      <c r="W212" s="28"/>
      <c r="X212" s="28"/>
      <c r="Y212" s="28"/>
    </row>
    <row r="213" ht="15.75" customHeight="1">
      <c r="A213" s="28"/>
      <c r="B213" s="28"/>
      <c r="C213" s="28"/>
      <c r="D213" s="28"/>
      <c r="E213" s="28"/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  <c r="R213" s="28"/>
      <c r="S213" s="28"/>
      <c r="T213" s="28"/>
      <c r="U213" s="28"/>
      <c r="V213" s="28"/>
      <c r="W213" s="28"/>
      <c r="X213" s="28"/>
      <c r="Y213" s="28"/>
    </row>
    <row r="214" ht="15.75" customHeight="1">
      <c r="A214" s="28"/>
      <c r="B214" s="28"/>
      <c r="C214" s="28"/>
      <c r="D214" s="28"/>
      <c r="E214" s="28"/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  <c r="R214" s="28"/>
      <c r="S214" s="28"/>
      <c r="T214" s="28"/>
      <c r="U214" s="28"/>
      <c r="V214" s="28"/>
      <c r="W214" s="28"/>
      <c r="X214" s="28"/>
      <c r="Y214" s="28"/>
    </row>
    <row r="215" ht="15.75" customHeight="1">
      <c r="A215" s="28"/>
      <c r="B215" s="28"/>
      <c r="C215" s="28"/>
      <c r="D215" s="28"/>
      <c r="E215" s="28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28"/>
      <c r="V215" s="28"/>
      <c r="W215" s="28"/>
      <c r="X215" s="28"/>
      <c r="Y215" s="28"/>
    </row>
    <row r="216" ht="15.75" customHeight="1">
      <c r="A216" s="28"/>
      <c r="B216" s="28"/>
      <c r="C216" s="28"/>
      <c r="D216" s="28"/>
      <c r="E216" s="28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28"/>
      <c r="V216" s="28"/>
      <c r="W216" s="28"/>
      <c r="X216" s="28"/>
      <c r="Y216" s="28"/>
    </row>
    <row r="217" ht="15.75" customHeight="1">
      <c r="A217" s="28"/>
      <c r="B217" s="28"/>
      <c r="C217" s="28"/>
      <c r="D217" s="28"/>
      <c r="E217" s="28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28"/>
      <c r="V217" s="28"/>
      <c r="W217" s="28"/>
      <c r="X217" s="28"/>
      <c r="Y217" s="28"/>
    </row>
    <row r="218" ht="15.75" customHeight="1">
      <c r="A218" s="28"/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28"/>
      <c r="V218" s="28"/>
      <c r="W218" s="28"/>
      <c r="X218" s="28"/>
      <c r="Y218" s="28"/>
    </row>
    <row r="219" ht="15.75" customHeight="1">
      <c r="A219" s="28"/>
      <c r="B219" s="28"/>
      <c r="C219" s="28"/>
      <c r="D219" s="28"/>
      <c r="E219" s="2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28"/>
      <c r="V219" s="28"/>
      <c r="W219" s="28"/>
      <c r="X219" s="28"/>
      <c r="Y219" s="28"/>
    </row>
    <row r="220" ht="15.75" customHeight="1">
      <c r="A220" s="28"/>
      <c r="B220" s="28"/>
      <c r="C220" s="28"/>
      <c r="D220" s="28"/>
      <c r="E220" s="28"/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  <c r="R220" s="28"/>
      <c r="S220" s="28"/>
      <c r="T220" s="28"/>
      <c r="U220" s="28"/>
      <c r="V220" s="28"/>
      <c r="W220" s="28"/>
      <c r="X220" s="28"/>
      <c r="Y220" s="28"/>
    </row>
    <row r="221" ht="15.75" customHeight="1">
      <c r="A221" s="28"/>
      <c r="B221" s="28"/>
      <c r="C221" s="28"/>
      <c r="D221" s="28"/>
      <c r="E221" s="28"/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  <c r="R221" s="28"/>
      <c r="S221" s="28"/>
      <c r="T221" s="28"/>
      <c r="U221" s="28"/>
      <c r="V221" s="28"/>
      <c r="W221" s="28"/>
      <c r="X221" s="28"/>
      <c r="Y221" s="28"/>
    </row>
    <row r="222" ht="15.75" customHeight="1">
      <c r="A222" s="28"/>
      <c r="B222" s="28"/>
      <c r="C222" s="28"/>
      <c r="D222" s="28"/>
      <c r="E222" s="28"/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  <c r="R222" s="28"/>
      <c r="S222" s="28"/>
      <c r="T222" s="28"/>
      <c r="U222" s="28"/>
      <c r="V222" s="28"/>
      <c r="W222" s="28"/>
      <c r="X222" s="28"/>
      <c r="Y222" s="28"/>
    </row>
    <row r="223" ht="15.75" customHeight="1">
      <c r="A223" s="28"/>
      <c r="B223" s="28"/>
      <c r="C223" s="28"/>
      <c r="D223" s="28"/>
      <c r="E223" s="28"/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  <c r="R223" s="28"/>
      <c r="S223" s="28"/>
      <c r="T223" s="28"/>
      <c r="U223" s="28"/>
      <c r="V223" s="28"/>
      <c r="W223" s="28"/>
      <c r="X223" s="28"/>
      <c r="Y223" s="28"/>
    </row>
    <row r="224" ht="15.75" customHeight="1">
      <c r="A224" s="28"/>
      <c r="B224" s="28"/>
      <c r="C224" s="28"/>
      <c r="D224" s="28"/>
      <c r="E224" s="28"/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  <c r="R224" s="28"/>
      <c r="S224" s="28"/>
      <c r="T224" s="28"/>
      <c r="U224" s="28"/>
      <c r="V224" s="28"/>
      <c r="W224" s="28"/>
      <c r="X224" s="28"/>
      <c r="Y224" s="28"/>
    </row>
    <row r="225" ht="15.75" customHeight="1">
      <c r="A225" s="28"/>
      <c r="B225" s="28"/>
      <c r="C225" s="28"/>
      <c r="D225" s="28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</row>
    <row r="226" ht="15.75" customHeight="1">
      <c r="A226" s="28"/>
      <c r="B226" s="28"/>
      <c r="C226" s="28"/>
      <c r="D226" s="28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</row>
    <row r="227" ht="15.75" customHeight="1">
      <c r="A227" s="28"/>
      <c r="B227" s="28"/>
      <c r="C227" s="28"/>
      <c r="D227" s="28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</row>
    <row r="228" ht="15.75" customHeight="1">
      <c r="A228" s="28"/>
      <c r="B228" s="28"/>
      <c r="C228" s="28"/>
      <c r="D228" s="28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</row>
    <row r="229" ht="15.75" customHeight="1">
      <c r="A229" s="28"/>
      <c r="B229" s="28"/>
      <c r="C229" s="28"/>
      <c r="D229" s="28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</row>
    <row r="230" ht="15.75" customHeight="1">
      <c r="A230" s="28"/>
      <c r="B230" s="28"/>
      <c r="C230" s="28"/>
      <c r="D230" s="28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</row>
    <row r="231" ht="15.75" customHeight="1">
      <c r="A231" s="28"/>
      <c r="B231" s="28"/>
      <c r="C231" s="28"/>
      <c r="D231" s="28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</row>
    <row r="232" ht="15.75" customHeight="1">
      <c r="A232" s="28"/>
      <c r="B232" s="28"/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</row>
    <row r="233" ht="15.75" customHeight="1">
      <c r="A233" s="28"/>
      <c r="B233" s="28"/>
      <c r="C233" s="28"/>
      <c r="D233" s="28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</row>
    <row r="234" ht="15.75" customHeight="1">
      <c r="A234" s="28"/>
      <c r="B234" s="28"/>
      <c r="C234" s="28"/>
      <c r="D234" s="28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</row>
    <row r="235" ht="15.75" customHeight="1">
      <c r="A235" s="28"/>
      <c r="B235" s="28"/>
      <c r="C235" s="28"/>
      <c r="D235" s="28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</row>
    <row r="236" ht="15.75" customHeight="1">
      <c r="A236" s="28"/>
      <c r="B236" s="28"/>
      <c r="C236" s="28"/>
      <c r="D236" s="28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</row>
    <row r="237" ht="15.75" customHeight="1">
      <c r="A237" s="28"/>
      <c r="B237" s="28"/>
      <c r="C237" s="28"/>
      <c r="D237" s="28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</row>
    <row r="238" ht="15.75" customHeight="1">
      <c r="A238" s="28"/>
      <c r="B238" s="28"/>
      <c r="C238" s="28"/>
      <c r="D238" s="28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</row>
    <row r="239" ht="15.75" customHeight="1">
      <c r="A239" s="28"/>
      <c r="B239" s="28"/>
      <c r="C239" s="28"/>
      <c r="D239" s="28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</row>
    <row r="240" ht="15.75" customHeight="1">
      <c r="A240" s="28"/>
      <c r="B240" s="28"/>
      <c r="C240" s="28"/>
      <c r="D240" s="28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</row>
    <row r="241" ht="15.75" customHeight="1">
      <c r="A241" s="28"/>
      <c r="B241" s="28"/>
      <c r="C241" s="28"/>
      <c r="D241" s="28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</row>
    <row r="242" ht="15.75" customHeight="1">
      <c r="A242" s="28"/>
      <c r="B242" s="28"/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</row>
    <row r="243" ht="15.75" customHeight="1">
      <c r="A243" s="28"/>
      <c r="B243" s="28"/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</row>
    <row r="244" ht="15.75" customHeight="1">
      <c r="A244" s="28"/>
      <c r="B244" s="28"/>
      <c r="C244" s="28"/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</row>
    <row r="245" ht="15.75" customHeight="1">
      <c r="A245" s="28"/>
      <c r="B245" s="28"/>
      <c r="C245" s="28"/>
      <c r="D245" s="28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</row>
    <row r="246" ht="15.75" customHeight="1">
      <c r="A246" s="28"/>
      <c r="B246" s="28"/>
      <c r="C246" s="28"/>
      <c r="D246" s="28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</row>
    <row r="247" ht="15.75" customHeight="1">
      <c r="A247" s="28"/>
      <c r="B247" s="28"/>
      <c r="C247" s="28"/>
      <c r="D247" s="28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</row>
    <row r="248" ht="15.75" customHeight="1">
      <c r="A248" s="28"/>
      <c r="B248" s="28"/>
      <c r="C248" s="28"/>
      <c r="D248" s="28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</row>
    <row r="249" ht="15.75" customHeight="1">
      <c r="A249" s="28"/>
      <c r="B249" s="28"/>
      <c r="C249" s="28"/>
      <c r="D249" s="28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</row>
    <row r="250" ht="15.75" customHeight="1">
      <c r="A250" s="28"/>
      <c r="B250" s="28"/>
      <c r="C250" s="28"/>
      <c r="D250" s="28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</row>
    <row r="251" ht="15.75" customHeight="1">
      <c r="A251" s="28"/>
      <c r="B251" s="28"/>
      <c r="C251" s="28"/>
      <c r="D251" s="28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</row>
    <row r="252" ht="15.75" customHeight="1">
      <c r="A252" s="28"/>
      <c r="B252" s="28"/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</row>
    <row r="253" ht="15.75" customHeight="1">
      <c r="A253" s="28"/>
      <c r="B253" s="28"/>
      <c r="C253" s="28"/>
      <c r="D253" s="28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</row>
    <row r="254" ht="15.75" customHeight="1">
      <c r="A254" s="28"/>
      <c r="B254" s="28"/>
      <c r="C254" s="28"/>
      <c r="D254" s="28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</row>
    <row r="255" ht="15.75" customHeight="1">
      <c r="A255" s="28"/>
      <c r="B255" s="28"/>
      <c r="C255" s="28"/>
      <c r="D255" s="28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</row>
    <row r="256" ht="15.75" customHeight="1">
      <c r="A256" s="28"/>
      <c r="B256" s="28"/>
      <c r="C256" s="28"/>
      <c r="D256" s="28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</row>
    <row r="257" ht="15.75" customHeight="1">
      <c r="A257" s="28"/>
      <c r="B257" s="28"/>
      <c r="C257" s="28"/>
      <c r="D257" s="28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</row>
    <row r="258" ht="15.75" customHeight="1">
      <c r="A258" s="28"/>
      <c r="B258" s="28"/>
      <c r="C258" s="28"/>
      <c r="D258" s="28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</row>
    <row r="259" ht="15.75" customHeight="1">
      <c r="A259" s="28"/>
      <c r="B259" s="28"/>
      <c r="C259" s="28"/>
      <c r="D259" s="28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</row>
    <row r="260" ht="15.75" customHeight="1">
      <c r="A260" s="28"/>
      <c r="B260" s="28"/>
      <c r="C260" s="28"/>
      <c r="D260" s="28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</row>
    <row r="261" ht="15.75" customHeight="1">
      <c r="A261" s="28"/>
      <c r="B261" s="28"/>
      <c r="C261" s="28"/>
      <c r="D261" s="28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</row>
    <row r="262" ht="15.75" customHeight="1">
      <c r="A262" s="28"/>
      <c r="B262" s="28"/>
      <c r="C262" s="28"/>
      <c r="D262" s="28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</row>
    <row r="263" ht="15.75" customHeight="1">
      <c r="A263" s="28"/>
      <c r="B263" s="28"/>
      <c r="C263" s="28"/>
      <c r="D263" s="28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</row>
    <row r="264" ht="15.75" customHeight="1">
      <c r="A264" s="28"/>
      <c r="B264" s="28"/>
      <c r="C264" s="28"/>
      <c r="D264" s="28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</row>
    <row r="265" ht="15.75" customHeight="1">
      <c r="A265" s="28"/>
      <c r="B265" s="28"/>
      <c r="C265" s="28"/>
      <c r="D265" s="28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</row>
    <row r="266" ht="15.75" customHeight="1">
      <c r="A266" s="28"/>
      <c r="B266" s="28"/>
      <c r="C266" s="28"/>
      <c r="D266" s="28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</row>
    <row r="267" ht="15.75" customHeight="1">
      <c r="A267" s="28"/>
      <c r="B267" s="28"/>
      <c r="C267" s="28"/>
      <c r="D267" s="28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</row>
    <row r="268" ht="15.75" customHeight="1">
      <c r="A268" s="28"/>
      <c r="B268" s="28"/>
      <c r="C268" s="28"/>
      <c r="D268" s="28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</row>
    <row r="269" ht="15.75" customHeight="1">
      <c r="A269" s="28"/>
      <c r="B269" s="28"/>
      <c r="C269" s="28"/>
      <c r="D269" s="28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</row>
    <row r="270" ht="15.75" customHeight="1">
      <c r="A270" s="28"/>
      <c r="B270" s="28"/>
      <c r="C270" s="28"/>
      <c r="D270" s="28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</row>
    <row r="271" ht="15.75" customHeight="1">
      <c r="A271" s="28"/>
      <c r="B271" s="28"/>
      <c r="C271" s="28"/>
      <c r="D271" s="28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</row>
    <row r="272" ht="15.75" customHeight="1">
      <c r="A272" s="28"/>
      <c r="B272" s="28"/>
      <c r="C272" s="28"/>
      <c r="D272" s="28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</row>
    <row r="273" ht="15.75" customHeight="1">
      <c r="A273" s="28"/>
      <c r="B273" s="28"/>
      <c r="C273" s="28"/>
      <c r="D273" s="28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</row>
    <row r="274" ht="15.75" customHeight="1">
      <c r="A274" s="28"/>
      <c r="B274" s="28"/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</row>
    <row r="275" ht="15.75" customHeight="1">
      <c r="A275" s="28"/>
      <c r="B275" s="28"/>
      <c r="C275" s="28"/>
      <c r="D275" s="28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</row>
    <row r="276" ht="15.75" customHeight="1">
      <c r="A276" s="28"/>
      <c r="B276" s="28"/>
      <c r="C276" s="28"/>
      <c r="D276" s="28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</row>
    <row r="277" ht="15.75" customHeight="1">
      <c r="A277" s="28"/>
      <c r="B277" s="28"/>
      <c r="C277" s="28"/>
      <c r="D277" s="28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</row>
    <row r="278" ht="15.75" customHeight="1">
      <c r="A278" s="28"/>
      <c r="B278" s="28"/>
      <c r="C278" s="28"/>
      <c r="D278" s="28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</row>
    <row r="279" ht="15.75" customHeight="1">
      <c r="A279" s="28"/>
      <c r="B279" s="28"/>
      <c r="C279" s="28"/>
      <c r="D279" s="28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</row>
    <row r="280" ht="15.75" customHeight="1">
      <c r="A280" s="28"/>
      <c r="B280" s="28"/>
      <c r="C280" s="28"/>
      <c r="D280" s="28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</row>
    <row r="281" ht="15.75" customHeight="1">
      <c r="A281" s="28"/>
      <c r="B281" s="28"/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</row>
    <row r="282" ht="15.75" customHeight="1">
      <c r="A282" s="28"/>
      <c r="B282" s="28"/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</row>
    <row r="283" ht="15.75" customHeight="1">
      <c r="A283" s="28"/>
      <c r="B283" s="28"/>
      <c r="C283" s="28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</row>
    <row r="284" ht="15.75" customHeight="1">
      <c r="A284" s="28"/>
      <c r="B284" s="28"/>
      <c r="C284" s="28"/>
      <c r="D284" s="28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</row>
    <row r="285" ht="15.75" customHeight="1">
      <c r="A285" s="28"/>
      <c r="B285" s="28"/>
      <c r="C285" s="28"/>
      <c r="D285" s="28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</row>
    <row r="286" ht="15.75" customHeight="1">
      <c r="A286" s="28"/>
      <c r="B286" s="28"/>
      <c r="C286" s="28"/>
      <c r="D286" s="28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</row>
    <row r="287" ht="15.75" customHeight="1">
      <c r="A287" s="28"/>
      <c r="B287" s="28"/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</row>
    <row r="288" ht="15.75" customHeight="1">
      <c r="A288" s="28"/>
      <c r="B288" s="28"/>
      <c r="C288" s="28"/>
      <c r="D288" s="28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</row>
    <row r="289" ht="15.75" customHeight="1">
      <c r="A289" s="28"/>
      <c r="B289" s="28"/>
      <c r="C289" s="28"/>
      <c r="D289" s="28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</row>
    <row r="290" ht="15.75" customHeight="1">
      <c r="A290" s="28"/>
      <c r="B290" s="28"/>
      <c r="C290" s="28"/>
      <c r="D290" s="28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</row>
    <row r="291" ht="15.75" customHeight="1">
      <c r="A291" s="28"/>
      <c r="B291" s="28"/>
      <c r="C291" s="28"/>
      <c r="D291" s="28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</row>
    <row r="292" ht="15.75" customHeight="1">
      <c r="A292" s="28"/>
      <c r="B292" s="28"/>
      <c r="C292" s="28"/>
      <c r="D292" s="28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</row>
    <row r="293" ht="15.75" customHeight="1">
      <c r="A293" s="28"/>
      <c r="B293" s="28"/>
      <c r="C293" s="28"/>
      <c r="D293" s="28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</row>
    <row r="294" ht="15.75" customHeight="1">
      <c r="A294" s="28"/>
      <c r="B294" s="28"/>
      <c r="C294" s="28"/>
      <c r="D294" s="28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</row>
    <row r="295" ht="15.75" customHeight="1">
      <c r="A295" s="28"/>
      <c r="B295" s="28"/>
      <c r="C295" s="28"/>
      <c r="D295" s="28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</row>
    <row r="296" ht="15.75" customHeight="1">
      <c r="A296" s="28"/>
      <c r="B296" s="28"/>
      <c r="C296" s="28"/>
      <c r="D296" s="28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</row>
    <row r="297" ht="15.75" customHeight="1">
      <c r="A297" s="28"/>
      <c r="B297" s="28"/>
      <c r="C297" s="28"/>
      <c r="D297" s="28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</row>
    <row r="298" ht="15.75" customHeight="1">
      <c r="A298" s="28"/>
      <c r="B298" s="28"/>
      <c r="C298" s="28"/>
      <c r="D298" s="28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</row>
    <row r="299" ht="15.75" customHeight="1">
      <c r="A299" s="28"/>
      <c r="B299" s="28"/>
      <c r="C299" s="28"/>
      <c r="D299" s="28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</row>
    <row r="300" ht="15.75" customHeight="1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</row>
    <row r="301" ht="15.75" customHeight="1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</row>
    <row r="302" ht="15.75" customHeight="1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</row>
    <row r="303" ht="15.75" customHeight="1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</row>
    <row r="304" ht="15.75" customHeight="1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</row>
    <row r="305" ht="15.75" customHeight="1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</row>
    <row r="306" ht="15.75" customHeight="1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</row>
    <row r="307" ht="15.75" customHeight="1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</row>
    <row r="308" ht="15.75" customHeight="1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</row>
    <row r="309" ht="15.75" customHeight="1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</row>
    <row r="310" ht="15.75" customHeight="1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</row>
    <row r="311" ht="15.75" customHeight="1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</row>
    <row r="312" ht="15.75" customHeight="1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</row>
    <row r="313" ht="15.75" customHeight="1">
      <c r="A313" s="28"/>
      <c r="B313" s="28"/>
      <c r="C313" s="28"/>
      <c r="D313" s="28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</row>
    <row r="314" ht="15.75" customHeight="1">
      <c r="A314" s="28"/>
      <c r="B314" s="28"/>
      <c r="C314" s="28"/>
      <c r="D314" s="28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</row>
    <row r="315" ht="15.75" customHeight="1">
      <c r="A315" s="28"/>
      <c r="B315" s="28"/>
      <c r="C315" s="28"/>
      <c r="D315" s="28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</row>
    <row r="316" ht="15.75" customHeight="1">
      <c r="A316" s="28"/>
      <c r="B316" s="28"/>
      <c r="C316" s="28"/>
      <c r="D316" s="28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</row>
    <row r="317" ht="15.75" customHeight="1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</row>
    <row r="318" ht="15.75" customHeight="1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</row>
    <row r="319" ht="15.75" customHeight="1">
      <c r="A319" s="28"/>
      <c r="B319" s="28"/>
      <c r="C319" s="28"/>
      <c r="D319" s="28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</row>
    <row r="320" ht="15.75" customHeight="1">
      <c r="A320" s="28"/>
      <c r="B320" s="28"/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</row>
    <row r="321" ht="15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</row>
    <row r="322" ht="15.75" customHeight="1">
      <c r="A322" s="28"/>
      <c r="B322" s="28"/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</row>
    <row r="323" ht="15.75" customHeight="1">
      <c r="A323" s="28"/>
      <c r="B323" s="28"/>
      <c r="C323" s="28"/>
      <c r="D323" s="28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</row>
    <row r="324" ht="15.75" customHeight="1">
      <c r="A324" s="28"/>
      <c r="B324" s="28"/>
      <c r="C324" s="28"/>
      <c r="D324" s="28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</row>
    <row r="325" ht="15.75" customHeight="1">
      <c r="A325" s="28"/>
      <c r="B325" s="28"/>
      <c r="C325" s="28"/>
      <c r="D325" s="28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</row>
    <row r="326" ht="15.75" customHeight="1">
      <c r="A326" s="28"/>
      <c r="B326" s="28"/>
      <c r="C326" s="28"/>
      <c r="D326" s="28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</row>
    <row r="327" ht="15.75" customHeight="1">
      <c r="A327" s="28"/>
      <c r="B327" s="28"/>
      <c r="C327" s="28"/>
      <c r="D327" s="28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</row>
    <row r="328" ht="15.75" customHeight="1">
      <c r="A328" s="28"/>
      <c r="B328" s="28"/>
      <c r="C328" s="28"/>
      <c r="D328" s="28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</row>
    <row r="329" ht="15.75" customHeight="1">
      <c r="A329" s="28"/>
      <c r="B329" s="28"/>
      <c r="C329" s="28"/>
      <c r="D329" s="28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</row>
    <row r="330" ht="15.75" customHeight="1">
      <c r="A330" s="28"/>
      <c r="B330" s="28"/>
      <c r="C330" s="28"/>
      <c r="D330" s="28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</row>
    <row r="331" ht="15.75" customHeight="1">
      <c r="A331" s="28"/>
      <c r="B331" s="28"/>
      <c r="C331" s="28"/>
      <c r="D331" s="28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</row>
    <row r="332" ht="15.75" customHeight="1">
      <c r="A332" s="28"/>
      <c r="B332" s="28"/>
      <c r="C332" s="28"/>
      <c r="D332" s="28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</row>
    <row r="333" ht="15.75" customHeight="1">
      <c r="A333" s="28"/>
      <c r="B333" s="28"/>
      <c r="C333" s="28"/>
      <c r="D333" s="28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</row>
    <row r="334" ht="15.75" customHeight="1">
      <c r="A334" s="28"/>
      <c r="B334" s="28"/>
      <c r="C334" s="28"/>
      <c r="D334" s="28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</row>
    <row r="335" ht="15.75" customHeight="1">
      <c r="A335" s="28"/>
      <c r="B335" s="28"/>
      <c r="C335" s="28"/>
      <c r="D335" s="28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</row>
    <row r="336" ht="15.75" customHeight="1">
      <c r="A336" s="28"/>
      <c r="B336" s="28"/>
      <c r="C336" s="28"/>
      <c r="D336" s="28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</row>
    <row r="337" ht="15.75" customHeight="1">
      <c r="A337" s="28"/>
      <c r="B337" s="28"/>
      <c r="C337" s="28"/>
      <c r="D337" s="28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</row>
    <row r="338" ht="15.75" customHeight="1">
      <c r="A338" s="28"/>
      <c r="B338" s="28"/>
      <c r="C338" s="28"/>
      <c r="D338" s="28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</row>
    <row r="339" ht="15.75" customHeight="1">
      <c r="A339" s="28"/>
      <c r="B339" s="28"/>
      <c r="C339" s="28"/>
      <c r="D339" s="28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</row>
    <row r="340" ht="15.75" customHeight="1">
      <c r="A340" s="28"/>
      <c r="B340" s="28"/>
      <c r="C340" s="28"/>
      <c r="D340" s="28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</row>
    <row r="341" ht="15.75" customHeight="1">
      <c r="A341" s="28"/>
      <c r="B341" s="28"/>
      <c r="C341" s="28"/>
      <c r="D341" s="28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</row>
    <row r="342" ht="15.75" customHeight="1">
      <c r="A342" s="28"/>
      <c r="B342" s="28"/>
      <c r="C342" s="28"/>
      <c r="D342" s="28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</row>
    <row r="343" ht="15.75" customHeight="1">
      <c r="A343" s="28"/>
      <c r="B343" s="28"/>
      <c r="C343" s="28"/>
      <c r="D343" s="28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</row>
    <row r="344" ht="15.75" customHeight="1">
      <c r="A344" s="28"/>
      <c r="B344" s="28"/>
      <c r="C344" s="28"/>
      <c r="D344" s="28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</row>
    <row r="345" ht="15.75" customHeight="1">
      <c r="A345" s="28"/>
      <c r="B345" s="28"/>
      <c r="C345" s="28"/>
      <c r="D345" s="28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</row>
    <row r="346" ht="15.75" customHeight="1">
      <c r="A346" s="28"/>
      <c r="B346" s="28"/>
      <c r="C346" s="28"/>
      <c r="D346" s="28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</row>
    <row r="347" ht="15.75" customHeight="1">
      <c r="A347" s="28"/>
      <c r="B347" s="28"/>
      <c r="C347" s="28"/>
      <c r="D347" s="28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</row>
    <row r="348" ht="15.75" customHeight="1">
      <c r="A348" s="28"/>
      <c r="B348" s="28"/>
      <c r="C348" s="28"/>
      <c r="D348" s="28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</row>
    <row r="349" ht="15.75" customHeight="1">
      <c r="A349" s="28"/>
      <c r="B349" s="28"/>
      <c r="C349" s="28"/>
      <c r="D349" s="28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</row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39">
    <mergeCell ref="A4:C4"/>
    <mergeCell ref="A5:C5"/>
    <mergeCell ref="A1:K1"/>
    <mergeCell ref="A2:C2"/>
    <mergeCell ref="D2:I2"/>
    <mergeCell ref="A3:C3"/>
    <mergeCell ref="D3:I3"/>
    <mergeCell ref="D4:F4"/>
    <mergeCell ref="H4:I4"/>
    <mergeCell ref="D5:I5"/>
    <mergeCell ref="A12:K14"/>
    <mergeCell ref="A15:K15"/>
    <mergeCell ref="B19:J19"/>
    <mergeCell ref="A20:K22"/>
    <mergeCell ref="A23:J23"/>
    <mergeCell ref="I25:J25"/>
    <mergeCell ref="A26:A27"/>
    <mergeCell ref="B26:D27"/>
    <mergeCell ref="K26:K27"/>
    <mergeCell ref="B28:J28"/>
    <mergeCell ref="B29:J29"/>
    <mergeCell ref="B30:J30"/>
    <mergeCell ref="B31:J31"/>
    <mergeCell ref="A32:K32"/>
    <mergeCell ref="A33:J33"/>
    <mergeCell ref="A34:K35"/>
    <mergeCell ref="A36:K36"/>
    <mergeCell ref="A37:K37"/>
    <mergeCell ref="B38:I38"/>
    <mergeCell ref="B39:I39"/>
    <mergeCell ref="A40:I40"/>
    <mergeCell ref="A41:K42"/>
    <mergeCell ref="A43:K43"/>
    <mergeCell ref="A44:I44"/>
    <mergeCell ref="B45:I45"/>
    <mergeCell ref="B46:I46"/>
    <mergeCell ref="B47:I47"/>
    <mergeCell ref="B48:I48"/>
    <mergeCell ref="B49:I49"/>
    <mergeCell ref="B50:I50"/>
    <mergeCell ref="B51:E51"/>
    <mergeCell ref="H51:I51"/>
    <mergeCell ref="A53:K55"/>
    <mergeCell ref="A56:K56"/>
    <mergeCell ref="B98:I98"/>
    <mergeCell ref="A99:I99"/>
    <mergeCell ref="A100:K101"/>
    <mergeCell ref="A102:K102"/>
    <mergeCell ref="B103:I103"/>
    <mergeCell ref="A104:J104"/>
    <mergeCell ref="A105:K105"/>
    <mergeCell ref="A106:K106"/>
    <mergeCell ref="B107:J107"/>
    <mergeCell ref="B108:J108"/>
    <mergeCell ref="B109:J109"/>
    <mergeCell ref="A110:K110"/>
    <mergeCell ref="A111:J111"/>
    <mergeCell ref="B112:J112"/>
    <mergeCell ref="B113:D113"/>
    <mergeCell ref="E113:J113"/>
    <mergeCell ref="B114:D114"/>
    <mergeCell ref="E114:J114"/>
    <mergeCell ref="A115:A116"/>
    <mergeCell ref="B115:C116"/>
    <mergeCell ref="D115:J115"/>
    <mergeCell ref="D116:J116"/>
    <mergeCell ref="A117:J117"/>
    <mergeCell ref="A118:K118"/>
    <mergeCell ref="A119:J119"/>
    <mergeCell ref="A122:A125"/>
    <mergeCell ref="I123:I125"/>
    <mergeCell ref="M123:M125"/>
    <mergeCell ref="A127:K132"/>
    <mergeCell ref="A133:K133"/>
    <mergeCell ref="A134:J134"/>
    <mergeCell ref="B135:J135"/>
    <mergeCell ref="B136:J136"/>
    <mergeCell ref="B137:J137"/>
    <mergeCell ref="B138:J138"/>
    <mergeCell ref="F145:G145"/>
    <mergeCell ref="H145:I145"/>
    <mergeCell ref="A146:C146"/>
    <mergeCell ref="D146:E146"/>
    <mergeCell ref="F146:G146"/>
    <mergeCell ref="H146:I146"/>
    <mergeCell ref="A147:J147"/>
    <mergeCell ref="A148:J148"/>
    <mergeCell ref="A149:J149"/>
    <mergeCell ref="B139:J139"/>
    <mergeCell ref="A140:J140"/>
    <mergeCell ref="B141:J141"/>
    <mergeCell ref="A142:J142"/>
    <mergeCell ref="A144:K144"/>
    <mergeCell ref="A145:C145"/>
    <mergeCell ref="D145:E145"/>
    <mergeCell ref="B57:J57"/>
    <mergeCell ref="B58:J58"/>
    <mergeCell ref="B59:J59"/>
    <mergeCell ref="B60:J60"/>
    <mergeCell ref="B61:J61"/>
    <mergeCell ref="B62:J62"/>
    <mergeCell ref="B63:J63"/>
    <mergeCell ref="B64:J64"/>
    <mergeCell ref="B65:J65"/>
    <mergeCell ref="A66:J66"/>
    <mergeCell ref="A67:K68"/>
    <mergeCell ref="A69:K69"/>
    <mergeCell ref="B70:J70"/>
    <mergeCell ref="A71:K71"/>
    <mergeCell ref="A72:K72"/>
    <mergeCell ref="B73:I73"/>
    <mergeCell ref="B74:I74"/>
    <mergeCell ref="B75:J75"/>
    <mergeCell ref="B76:J76"/>
    <mergeCell ref="A77:J77"/>
    <mergeCell ref="A78:K78"/>
    <mergeCell ref="L82:M82"/>
    <mergeCell ref="L83:M83"/>
    <mergeCell ref="A79:K79"/>
    <mergeCell ref="B80:I80"/>
    <mergeCell ref="L80:M80"/>
    <mergeCell ref="B81:I81"/>
    <mergeCell ref="L81:M81"/>
    <mergeCell ref="B82:I82"/>
    <mergeCell ref="B83:I83"/>
    <mergeCell ref="B84:I84"/>
    <mergeCell ref="L84:M84"/>
    <mergeCell ref="B85:I85"/>
    <mergeCell ref="L85:M85"/>
    <mergeCell ref="A86:I86"/>
    <mergeCell ref="A87:K89"/>
    <mergeCell ref="A90:K90"/>
    <mergeCell ref="A91:K91"/>
    <mergeCell ref="B92:I92"/>
    <mergeCell ref="B93:I93"/>
    <mergeCell ref="B94:I94"/>
    <mergeCell ref="B95:I95"/>
    <mergeCell ref="B96:I96"/>
    <mergeCell ref="B97:I97"/>
  </mergeCells>
  <printOptions horizontalCentered="1"/>
  <pageMargins bottom="0.39375" footer="0.0" header="0.0" left="0.472222222222222" right="0.472222222222222" top="0.39375"/>
  <pageSetup paperSize="9" scale="55" orientation="portrait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30.25"/>
    <col customWidth="1" min="2" max="2" width="15.75"/>
    <col customWidth="1" min="3" max="3" width="12.75"/>
    <col customWidth="1" min="4" max="4" width="21.0"/>
    <col customWidth="1" min="5" max="5" width="19.5"/>
    <col customWidth="1" min="6" max="6" width="13.88"/>
  </cols>
  <sheetData>
    <row r="1">
      <c r="A1" s="170" t="s">
        <v>185</v>
      </c>
      <c r="B1" s="171"/>
      <c r="C1" s="171"/>
      <c r="D1" s="171"/>
      <c r="E1" s="171"/>
      <c r="F1" s="172"/>
    </row>
    <row r="2">
      <c r="A2" s="173" t="s">
        <v>186</v>
      </c>
      <c r="B2" s="174" t="s">
        <v>187</v>
      </c>
      <c r="C2" s="174" t="s">
        <v>188</v>
      </c>
      <c r="D2" s="174" t="s">
        <v>189</v>
      </c>
      <c r="E2" s="174" t="s">
        <v>190</v>
      </c>
      <c r="F2" s="174" t="s">
        <v>191</v>
      </c>
    </row>
    <row r="3">
      <c r="A3" s="175">
        <v>46.0</v>
      </c>
      <c r="B3" s="176">
        <f>A3*15</f>
        <v>690</v>
      </c>
      <c r="C3" s="177">
        <v>15.0</v>
      </c>
      <c r="D3" s="177">
        <f>B3/C3</f>
        <v>46</v>
      </c>
      <c r="E3" s="178">
        <v>5.69</v>
      </c>
      <c r="F3" s="179">
        <f>D3*E3</f>
        <v>261.74</v>
      </c>
    </row>
    <row r="4">
      <c r="A4" s="180"/>
      <c r="B4" s="181"/>
      <c r="C4" s="182"/>
      <c r="D4" s="182"/>
      <c r="E4" s="183"/>
      <c r="F4" s="184"/>
    </row>
    <row r="5">
      <c r="A5" s="185" t="s">
        <v>192</v>
      </c>
      <c r="B5" s="171"/>
      <c r="C5" s="171"/>
      <c r="D5" s="171"/>
      <c r="E5" s="172"/>
      <c r="F5" s="186">
        <v>175.01</v>
      </c>
    </row>
    <row r="6">
      <c r="A6" s="180"/>
      <c r="B6" s="181"/>
      <c r="C6" s="182"/>
      <c r="D6" s="182"/>
      <c r="E6" s="183"/>
      <c r="F6" s="184"/>
    </row>
    <row r="7">
      <c r="A7" s="170" t="s">
        <v>63</v>
      </c>
      <c r="B7" s="171"/>
      <c r="C7" s="171"/>
      <c r="D7" s="171"/>
      <c r="E7" s="172"/>
      <c r="F7" s="186">
        <f>F3+F5</f>
        <v>436.75</v>
      </c>
    </row>
  </sheetData>
  <mergeCells count="3">
    <mergeCell ref="A1:F1"/>
    <mergeCell ref="A5:E5"/>
    <mergeCell ref="A7:E7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3.5"/>
    <col customWidth="1" min="2" max="2" width="16.38"/>
    <col customWidth="1" min="3" max="3" width="10.13"/>
    <col customWidth="1" min="4" max="4" width="13.25"/>
    <col customWidth="1" min="5" max="5" width="15.13"/>
    <col customWidth="1" min="6" max="24" width="8.63"/>
    <col customWidth="1" min="25" max="26" width="14.5"/>
  </cols>
  <sheetData>
    <row r="1" ht="12.0" customHeight="1">
      <c r="A1" s="187" t="s">
        <v>193</v>
      </c>
      <c r="B1" s="26"/>
      <c r="C1" s="26"/>
      <c r="D1" s="26"/>
      <c r="E1" s="27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3"/>
      <c r="Z1" s="23"/>
    </row>
    <row r="2" ht="12.0" customHeight="1">
      <c r="A2" s="188" t="s">
        <v>194</v>
      </c>
      <c r="B2" s="188" t="s">
        <v>195</v>
      </c>
      <c r="C2" s="188" t="s">
        <v>196</v>
      </c>
      <c r="D2" s="188" t="s">
        <v>197</v>
      </c>
      <c r="E2" s="189" t="s">
        <v>198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23"/>
      <c r="Z2" s="23"/>
    </row>
    <row r="3" ht="12.75" customHeight="1">
      <c r="A3" s="190" t="s">
        <v>199</v>
      </c>
      <c r="B3" s="191">
        <v>80.99</v>
      </c>
      <c r="C3" s="192">
        <v>6.0</v>
      </c>
      <c r="D3" s="193">
        <v>2.0</v>
      </c>
      <c r="E3" s="194">
        <f t="shared" ref="E3:E11" si="1">B3*D3/12</f>
        <v>13.49833333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23"/>
      <c r="Z3" s="23"/>
    </row>
    <row r="4" ht="12.75" customHeight="1">
      <c r="A4" s="190" t="s">
        <v>200</v>
      </c>
      <c r="B4" s="191">
        <v>78.62</v>
      </c>
      <c r="C4" s="192">
        <v>6.0</v>
      </c>
      <c r="D4" s="193">
        <v>2.0</v>
      </c>
      <c r="E4" s="194">
        <f t="shared" si="1"/>
        <v>13.10333333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23"/>
      <c r="Z4" s="23"/>
    </row>
    <row r="5" ht="12.0" customHeight="1">
      <c r="A5" s="195" t="s">
        <v>201</v>
      </c>
      <c r="B5" s="191">
        <v>84.43</v>
      </c>
      <c r="C5" s="196">
        <v>6.0</v>
      </c>
      <c r="D5" s="193">
        <v>1.0</v>
      </c>
      <c r="E5" s="194">
        <f t="shared" si="1"/>
        <v>7.035833333</v>
      </c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23"/>
      <c r="Z5" s="23"/>
    </row>
    <row r="6" ht="12.0" customHeight="1">
      <c r="A6" s="195" t="s">
        <v>202</v>
      </c>
      <c r="B6" s="191">
        <v>180.0</v>
      </c>
      <c r="C6" s="196">
        <v>6.0</v>
      </c>
      <c r="D6" s="193">
        <v>1.0</v>
      </c>
      <c r="E6" s="194">
        <f t="shared" si="1"/>
        <v>15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23"/>
      <c r="Z6" s="23"/>
    </row>
    <row r="7" ht="12.0" customHeight="1">
      <c r="A7" s="195" t="s">
        <v>203</v>
      </c>
      <c r="B7" s="191">
        <v>10.8</v>
      </c>
      <c r="C7" s="196">
        <v>6.0</v>
      </c>
      <c r="D7" s="193">
        <v>2.0</v>
      </c>
      <c r="E7" s="194">
        <f t="shared" si="1"/>
        <v>1.8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23"/>
      <c r="Z7" s="23"/>
    </row>
    <row r="8" ht="12.0" customHeight="1">
      <c r="A8" s="195" t="s">
        <v>204</v>
      </c>
      <c r="B8" s="191">
        <v>22.45</v>
      </c>
      <c r="C8" s="196">
        <v>12.0</v>
      </c>
      <c r="D8" s="193">
        <v>1.0</v>
      </c>
      <c r="E8" s="194">
        <f t="shared" si="1"/>
        <v>1.870833333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23"/>
      <c r="Z8" s="23"/>
    </row>
    <row r="9" ht="12.0" customHeight="1">
      <c r="A9" s="195" t="s">
        <v>205</v>
      </c>
      <c r="B9" s="191">
        <v>120.42</v>
      </c>
      <c r="C9" s="196">
        <v>12.0</v>
      </c>
      <c r="D9" s="193">
        <v>1.0</v>
      </c>
      <c r="E9" s="194">
        <f t="shared" si="1"/>
        <v>10.035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23"/>
      <c r="Z9" s="23"/>
    </row>
    <row r="10" ht="12.0" customHeight="1">
      <c r="A10" s="195" t="s">
        <v>206</v>
      </c>
      <c r="B10" s="191">
        <v>27.5</v>
      </c>
      <c r="C10" s="196">
        <v>6.0</v>
      </c>
      <c r="D10" s="193">
        <v>1.0</v>
      </c>
      <c r="E10" s="194">
        <f t="shared" si="1"/>
        <v>2.291666667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23"/>
      <c r="Z10" s="23"/>
    </row>
    <row r="11" ht="12.0" customHeight="1">
      <c r="A11" s="197" t="s">
        <v>207</v>
      </c>
      <c r="B11" s="198">
        <v>22.79</v>
      </c>
      <c r="C11" s="199">
        <v>6.0</v>
      </c>
      <c r="D11" s="200">
        <v>1.0</v>
      </c>
      <c r="E11" s="194">
        <f t="shared" si="1"/>
        <v>1.899166667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23"/>
      <c r="Z11" s="23"/>
    </row>
    <row r="12" ht="12.0" customHeight="1">
      <c r="A12" s="201" t="s">
        <v>208</v>
      </c>
      <c r="B12" s="202"/>
      <c r="C12" s="202"/>
      <c r="D12" s="203"/>
      <c r="E12" s="204">
        <f>SUM(E3:E11)</f>
        <v>66.53416667</v>
      </c>
      <c r="F12" s="20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23"/>
      <c r="Z12" s="23"/>
    </row>
    <row r="13" ht="12.0" customHeight="1">
      <c r="A13" s="4"/>
      <c r="B13" s="4"/>
      <c r="C13" s="4"/>
      <c r="D13" s="4"/>
      <c r="E13" s="206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23"/>
      <c r="Z13" s="23"/>
    </row>
    <row r="14" ht="12.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23"/>
      <c r="Z14" s="23"/>
    </row>
    <row r="15" ht="12.0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23"/>
      <c r="Z15" s="23"/>
    </row>
    <row r="16" ht="12.0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23"/>
      <c r="Z16" s="23"/>
    </row>
    <row r="17" ht="12.0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23"/>
      <c r="Z17" s="23"/>
    </row>
    <row r="18" ht="12.0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23"/>
      <c r="Z18" s="23"/>
    </row>
    <row r="19" ht="12.0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23"/>
      <c r="Z19" s="23"/>
    </row>
    <row r="20" ht="12.0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23"/>
      <c r="Z20" s="23"/>
    </row>
    <row r="21" ht="12.0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23"/>
      <c r="Z21" s="23"/>
    </row>
    <row r="22" ht="12.0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23"/>
      <c r="Z22" s="23"/>
    </row>
    <row r="23" ht="12.0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23"/>
      <c r="Z23" s="23"/>
    </row>
    <row r="24" ht="12.0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23"/>
      <c r="Z24" s="23"/>
    </row>
    <row r="25" ht="12.0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23"/>
      <c r="Z25" s="23"/>
    </row>
    <row r="26" ht="12.0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23"/>
      <c r="Z26" s="23"/>
    </row>
    <row r="27" ht="12.0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23"/>
      <c r="Z27" s="23"/>
    </row>
    <row r="28" ht="12.0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23"/>
      <c r="Z28" s="23"/>
    </row>
    <row r="29" ht="12.0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3"/>
      <c r="Z29" s="23"/>
    </row>
    <row r="30" ht="12.0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23"/>
      <c r="Z30" s="23"/>
    </row>
    <row r="31" ht="12.0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23"/>
      <c r="Z31" s="23"/>
    </row>
    <row r="32" ht="12.0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23"/>
      <c r="Z32" s="23"/>
    </row>
    <row r="33" ht="12.0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23"/>
      <c r="Z33" s="23"/>
    </row>
    <row r="34" ht="12.0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23"/>
      <c r="Z34" s="23"/>
    </row>
    <row r="35" ht="12.0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23"/>
      <c r="Z35" s="23"/>
    </row>
    <row r="36" ht="12.0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23"/>
      <c r="Z36" s="23"/>
    </row>
    <row r="37" ht="12.0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23"/>
      <c r="Z37" s="23"/>
    </row>
    <row r="38" ht="12.0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23"/>
      <c r="Z38" s="23"/>
    </row>
    <row r="39" ht="12.0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23"/>
      <c r="Z39" s="23"/>
    </row>
    <row r="40" ht="12.0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23"/>
      <c r="Z40" s="23"/>
    </row>
    <row r="41" ht="12.0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23"/>
      <c r="Z41" s="23"/>
    </row>
    <row r="42" ht="12.0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23"/>
      <c r="Z42" s="23"/>
    </row>
    <row r="43" ht="12.0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23"/>
      <c r="Z43" s="23"/>
    </row>
    <row r="44" ht="12.0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23"/>
      <c r="Z44" s="23"/>
    </row>
    <row r="45" ht="12.0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23"/>
      <c r="Z45" s="23"/>
    </row>
    <row r="46" ht="12.0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23"/>
      <c r="Z46" s="23"/>
    </row>
    <row r="47" ht="12.0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23"/>
      <c r="Z47" s="23"/>
    </row>
    <row r="48" ht="12.0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23"/>
      <c r="Z48" s="23"/>
    </row>
    <row r="49" ht="12.0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23"/>
      <c r="Z49" s="23"/>
    </row>
    <row r="50" ht="12.0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23"/>
      <c r="Z50" s="23"/>
    </row>
    <row r="51" ht="12.0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23"/>
      <c r="Z51" s="23"/>
    </row>
    <row r="52" ht="12.0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23"/>
      <c r="Z52" s="23"/>
    </row>
    <row r="53" ht="12.0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23"/>
      <c r="Z53" s="23"/>
    </row>
    <row r="54" ht="12.0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23"/>
      <c r="Z54" s="23"/>
    </row>
    <row r="55" ht="12.0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23"/>
      <c r="Z55" s="23"/>
    </row>
    <row r="56" ht="12.0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23"/>
      <c r="Z56" s="23"/>
    </row>
    <row r="57" ht="12.0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23"/>
      <c r="Z57" s="23"/>
    </row>
    <row r="58" ht="12.0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23"/>
      <c r="Z58" s="23"/>
    </row>
    <row r="59" ht="12.0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23"/>
      <c r="Z59" s="23"/>
    </row>
    <row r="60" ht="12.0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23"/>
      <c r="Z60" s="23"/>
    </row>
    <row r="61" ht="12.0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23"/>
      <c r="Z61" s="23"/>
    </row>
    <row r="62" ht="12.0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23"/>
      <c r="Z62" s="23"/>
    </row>
    <row r="63" ht="12.0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23"/>
      <c r="Z63" s="23"/>
    </row>
    <row r="64" ht="12.0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23"/>
      <c r="Z64" s="23"/>
    </row>
    <row r="65" ht="12.0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23"/>
      <c r="Z65" s="23"/>
    </row>
    <row r="66" ht="12.0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23"/>
      <c r="Z66" s="23"/>
    </row>
    <row r="67" ht="12.0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23"/>
      <c r="Z67" s="23"/>
    </row>
    <row r="68" ht="12.0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23"/>
      <c r="Z68" s="23"/>
    </row>
    <row r="69" ht="12.0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23"/>
      <c r="Z69" s="23"/>
    </row>
    <row r="70" ht="12.0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23"/>
      <c r="Z70" s="23"/>
    </row>
    <row r="71" ht="12.0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23"/>
      <c r="Z71" s="23"/>
    </row>
    <row r="72" ht="12.0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23"/>
      <c r="Z72" s="23"/>
    </row>
    <row r="73" ht="12.0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23"/>
      <c r="Z73" s="23"/>
    </row>
    <row r="74" ht="12.0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23"/>
      <c r="Z74" s="23"/>
    </row>
    <row r="75" ht="12.0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23"/>
      <c r="Z75" s="23"/>
    </row>
    <row r="76" ht="12.0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23"/>
      <c r="Z76" s="23"/>
    </row>
    <row r="77" ht="12.0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23"/>
      <c r="Z77" s="23"/>
    </row>
    <row r="78" ht="12.0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23"/>
      <c r="Z78" s="23"/>
    </row>
    <row r="79" ht="12.0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23"/>
      <c r="Z79" s="23"/>
    </row>
    <row r="80" ht="12.0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23"/>
      <c r="Z80" s="23"/>
    </row>
    <row r="81" ht="12.0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23"/>
      <c r="Z81" s="23"/>
    </row>
    <row r="82" ht="12.0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23"/>
      <c r="Z82" s="23"/>
    </row>
    <row r="83" ht="12.0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23"/>
      <c r="Z83" s="23"/>
    </row>
    <row r="84" ht="12.0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23"/>
      <c r="Z84" s="23"/>
    </row>
    <row r="85" ht="12.0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23"/>
      <c r="Z85" s="23"/>
    </row>
    <row r="86" ht="12.0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23"/>
      <c r="Z86" s="23"/>
    </row>
    <row r="87" ht="12.0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23"/>
      <c r="Z87" s="23"/>
    </row>
    <row r="88" ht="12.0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23"/>
      <c r="Z88" s="23"/>
    </row>
    <row r="89" ht="12.0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23"/>
      <c r="Z89" s="23"/>
    </row>
    <row r="90" ht="12.0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23"/>
      <c r="Z90" s="23"/>
    </row>
    <row r="91" ht="12.0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23"/>
      <c r="Z91" s="23"/>
    </row>
    <row r="92" ht="12.0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23"/>
      <c r="Z92" s="23"/>
    </row>
    <row r="93" ht="12.0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23"/>
      <c r="Z93" s="23"/>
    </row>
    <row r="94" ht="12.0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23"/>
      <c r="Z94" s="23"/>
    </row>
    <row r="95" ht="12.0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23"/>
      <c r="Z95" s="23"/>
    </row>
    <row r="96" ht="12.0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23"/>
      <c r="Z96" s="23"/>
    </row>
    <row r="97" ht="12.0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23"/>
      <c r="Z97" s="23"/>
    </row>
    <row r="98" ht="12.0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23"/>
      <c r="Z98" s="23"/>
    </row>
    <row r="99" ht="12.0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23"/>
      <c r="Z99" s="23"/>
    </row>
    <row r="100" ht="12.0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23"/>
      <c r="Z100" s="23"/>
    </row>
    <row r="101" ht="12.0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23"/>
      <c r="Z101" s="23"/>
    </row>
    <row r="102" ht="12.0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23"/>
      <c r="Z102" s="23"/>
    </row>
    <row r="103" ht="12.0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23"/>
      <c r="Z103" s="23"/>
    </row>
    <row r="104" ht="12.0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23"/>
      <c r="Z104" s="23"/>
    </row>
    <row r="105" ht="12.0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23"/>
      <c r="Z105" s="23"/>
    </row>
    <row r="106" ht="12.0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23"/>
      <c r="Z106" s="23"/>
    </row>
    <row r="107" ht="12.0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23"/>
      <c r="Z107" s="23"/>
    </row>
    <row r="108" ht="12.0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23"/>
      <c r="Z108" s="23"/>
    </row>
    <row r="109" ht="12.0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23"/>
      <c r="Z109" s="23"/>
    </row>
    <row r="110" ht="12.0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23"/>
      <c r="Z110" s="23"/>
    </row>
    <row r="111" ht="12.0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23"/>
      <c r="Z111" s="23"/>
    </row>
    <row r="112" ht="12.0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23"/>
      <c r="Z112" s="23"/>
    </row>
    <row r="113" ht="12.0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23"/>
      <c r="Z113" s="23"/>
    </row>
    <row r="114" ht="12.0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23"/>
      <c r="Z114" s="23"/>
    </row>
    <row r="115" ht="12.0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23"/>
      <c r="Z115" s="23"/>
    </row>
    <row r="116" ht="12.0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23"/>
      <c r="Z116" s="23"/>
    </row>
    <row r="117" ht="12.0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23"/>
      <c r="Z117" s="23"/>
    </row>
    <row r="118" ht="12.0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23"/>
      <c r="Z118" s="23"/>
    </row>
    <row r="119" ht="12.0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23"/>
      <c r="Z119" s="23"/>
    </row>
    <row r="120" ht="12.0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23"/>
      <c r="Z120" s="23"/>
    </row>
    <row r="121" ht="12.0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23"/>
      <c r="Z121" s="23"/>
    </row>
    <row r="122" ht="12.0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23"/>
      <c r="Z122" s="23"/>
    </row>
    <row r="123" ht="12.0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23"/>
      <c r="Z123" s="23"/>
    </row>
    <row r="124" ht="12.0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23"/>
      <c r="Z124" s="23"/>
    </row>
    <row r="125" ht="12.0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23"/>
      <c r="Z125" s="23"/>
    </row>
    <row r="126" ht="12.0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23"/>
      <c r="Z126" s="23"/>
    </row>
    <row r="127" ht="12.0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23"/>
      <c r="Z127" s="23"/>
    </row>
    <row r="128" ht="12.0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23"/>
      <c r="Z128" s="23"/>
    </row>
    <row r="129" ht="12.0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23"/>
      <c r="Z129" s="23"/>
    </row>
    <row r="130" ht="12.0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23"/>
      <c r="Z130" s="23"/>
    </row>
    <row r="131" ht="12.0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23"/>
      <c r="Z131" s="23"/>
    </row>
    <row r="132" ht="12.0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23"/>
      <c r="Z132" s="23"/>
    </row>
    <row r="133" ht="12.0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23"/>
      <c r="Z133" s="23"/>
    </row>
    <row r="134" ht="12.0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23"/>
      <c r="Z134" s="23"/>
    </row>
    <row r="135" ht="12.0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23"/>
      <c r="Z135" s="23"/>
    </row>
    <row r="136" ht="12.0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23"/>
      <c r="Z136" s="23"/>
    </row>
    <row r="137" ht="12.0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23"/>
      <c r="Z137" s="23"/>
    </row>
    <row r="138" ht="12.0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23"/>
      <c r="Z138" s="23"/>
    </row>
    <row r="139" ht="12.0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23"/>
      <c r="Z139" s="23"/>
    </row>
    <row r="140" ht="12.0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23"/>
      <c r="Z140" s="23"/>
    </row>
    <row r="141" ht="12.0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23"/>
      <c r="Z141" s="23"/>
    </row>
    <row r="142" ht="12.0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23"/>
      <c r="Z142" s="23"/>
    </row>
    <row r="143" ht="12.0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23"/>
      <c r="Z143" s="23"/>
    </row>
    <row r="144" ht="12.0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23"/>
      <c r="Z144" s="23"/>
    </row>
    <row r="145" ht="12.0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23"/>
      <c r="Z145" s="23"/>
    </row>
    <row r="146" ht="12.0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23"/>
      <c r="Z146" s="23"/>
    </row>
    <row r="147" ht="12.0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23"/>
      <c r="Z147" s="23"/>
    </row>
    <row r="148" ht="12.0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23"/>
      <c r="Z148" s="23"/>
    </row>
    <row r="149" ht="12.0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23"/>
      <c r="Z149" s="23"/>
    </row>
    <row r="150" ht="12.0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23"/>
      <c r="Z150" s="23"/>
    </row>
    <row r="151" ht="12.0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23"/>
      <c r="Z151" s="23"/>
    </row>
    <row r="152" ht="12.0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23"/>
      <c r="Z152" s="23"/>
    </row>
    <row r="153" ht="12.0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23"/>
      <c r="Z153" s="23"/>
    </row>
    <row r="154" ht="12.0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23"/>
      <c r="Z154" s="23"/>
    </row>
    <row r="155" ht="12.0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23"/>
      <c r="Z155" s="23"/>
    </row>
    <row r="156" ht="12.0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23"/>
      <c r="Z156" s="23"/>
    </row>
    <row r="157" ht="12.0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23"/>
      <c r="Z157" s="23"/>
    </row>
    <row r="158" ht="12.0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23"/>
      <c r="Z158" s="23"/>
    </row>
    <row r="159" ht="12.0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23"/>
      <c r="Z159" s="23"/>
    </row>
    <row r="160" ht="12.0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23"/>
      <c r="Z160" s="23"/>
    </row>
    <row r="161" ht="12.0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23"/>
      <c r="Z161" s="23"/>
    </row>
    <row r="162" ht="12.0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23"/>
      <c r="Z162" s="23"/>
    </row>
    <row r="163" ht="12.0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23"/>
      <c r="Z163" s="23"/>
    </row>
    <row r="164" ht="12.0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23"/>
      <c r="Z164" s="23"/>
    </row>
    <row r="165" ht="12.0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23"/>
      <c r="Z165" s="23"/>
    </row>
    <row r="166" ht="12.0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23"/>
      <c r="Z166" s="23"/>
    </row>
    <row r="167" ht="12.0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23"/>
      <c r="Z167" s="23"/>
    </row>
    <row r="168" ht="12.0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23"/>
      <c r="Z168" s="23"/>
    </row>
    <row r="169" ht="12.0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23"/>
      <c r="Z169" s="23"/>
    </row>
    <row r="170" ht="12.0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23"/>
      <c r="Z170" s="23"/>
    </row>
    <row r="171" ht="12.0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23"/>
      <c r="Z171" s="23"/>
    </row>
    <row r="172" ht="12.0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23"/>
      <c r="Z172" s="23"/>
    </row>
    <row r="173" ht="12.0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23"/>
      <c r="Z173" s="23"/>
    </row>
    <row r="174" ht="12.0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23"/>
      <c r="Z174" s="23"/>
    </row>
    <row r="175" ht="12.0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23"/>
      <c r="Z175" s="23"/>
    </row>
    <row r="176" ht="12.0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23"/>
      <c r="Z176" s="23"/>
    </row>
    <row r="177" ht="12.0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23"/>
      <c r="Z177" s="23"/>
    </row>
    <row r="178" ht="12.0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23"/>
      <c r="Z178" s="23"/>
    </row>
    <row r="179" ht="12.0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23"/>
      <c r="Z179" s="23"/>
    </row>
    <row r="180" ht="12.0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23"/>
      <c r="Z180" s="23"/>
    </row>
    <row r="181" ht="12.0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23"/>
      <c r="Z181" s="23"/>
    </row>
    <row r="182" ht="12.0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23"/>
      <c r="Z182" s="23"/>
    </row>
    <row r="183" ht="12.0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23"/>
      <c r="Z183" s="23"/>
    </row>
    <row r="184" ht="12.0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23"/>
      <c r="Z184" s="23"/>
    </row>
    <row r="185" ht="12.0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23"/>
      <c r="Z185" s="23"/>
    </row>
    <row r="186" ht="12.0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23"/>
      <c r="Z186" s="23"/>
    </row>
    <row r="187" ht="12.0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23"/>
      <c r="Z187" s="23"/>
    </row>
    <row r="188" ht="12.0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23"/>
      <c r="Z188" s="23"/>
    </row>
    <row r="189" ht="12.0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23"/>
      <c r="Z189" s="23"/>
    </row>
    <row r="190" ht="12.0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23"/>
      <c r="Z190" s="23"/>
    </row>
    <row r="191" ht="12.0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23"/>
      <c r="Z191" s="23"/>
    </row>
    <row r="192" ht="12.0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23"/>
      <c r="Z192" s="23"/>
    </row>
    <row r="193" ht="12.0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23"/>
      <c r="Z193" s="23"/>
    </row>
    <row r="194" ht="12.0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23"/>
      <c r="Z194" s="23"/>
    </row>
    <row r="195" ht="12.0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23"/>
      <c r="Z195" s="23"/>
    </row>
    <row r="196" ht="12.0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23"/>
      <c r="Z196" s="23"/>
    </row>
    <row r="197" ht="12.0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23"/>
      <c r="Z197" s="23"/>
    </row>
    <row r="198" ht="12.0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23"/>
      <c r="Z198" s="23"/>
    </row>
    <row r="199" ht="12.0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23"/>
      <c r="Z199" s="23"/>
    </row>
    <row r="200" ht="12.0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23"/>
      <c r="Z200" s="23"/>
    </row>
    <row r="201" ht="12.0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23"/>
      <c r="Z201" s="23"/>
    </row>
    <row r="202" ht="12.0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23"/>
      <c r="Z202" s="23"/>
    </row>
    <row r="203" ht="12.0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23"/>
      <c r="Z203" s="23"/>
    </row>
    <row r="204" ht="12.0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23"/>
      <c r="Z204" s="23"/>
    </row>
    <row r="205" ht="12.0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23"/>
      <c r="Z205" s="23"/>
    </row>
    <row r="206" ht="12.0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23"/>
      <c r="Z206" s="23"/>
    </row>
    <row r="207" ht="12.0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23"/>
      <c r="Z207" s="23"/>
    </row>
    <row r="208" ht="12.0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23"/>
      <c r="Z208" s="23"/>
    </row>
    <row r="209" ht="12.0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23"/>
      <c r="Z209" s="23"/>
    </row>
    <row r="210" ht="12.0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23"/>
      <c r="Z210" s="23"/>
    </row>
    <row r="211" ht="12.0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23"/>
      <c r="Z211" s="23"/>
    </row>
    <row r="212" ht="12.0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23"/>
      <c r="Z212" s="23"/>
    </row>
    <row r="213" ht="12.0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23"/>
      <c r="Z213" s="23"/>
    </row>
    <row r="214" ht="12.0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23"/>
      <c r="Z214" s="23"/>
    </row>
    <row r="215" ht="12.0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23"/>
      <c r="Z215" s="23"/>
    </row>
    <row r="216" ht="12.0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23"/>
      <c r="Z216" s="23"/>
    </row>
    <row r="217" ht="12.0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23"/>
      <c r="Z217" s="23"/>
    </row>
    <row r="218" ht="12.0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23"/>
      <c r="Z218" s="23"/>
    </row>
    <row r="219" ht="12.0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23"/>
      <c r="Z219" s="23"/>
    </row>
    <row r="220" ht="12.0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23"/>
      <c r="Z220" s="23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2">
    <mergeCell ref="A1:E1"/>
    <mergeCell ref="A12:D12"/>
  </mergeCells>
  <printOptions/>
  <pageMargins bottom="1.025" footer="0.0" header="0.0" left="0.7875" right="0.7875" top="1.025"/>
  <pageSetup paperSize="9" orientation="portrait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9.5"/>
    <col customWidth="1" min="2" max="2" width="9.63"/>
    <col customWidth="1" min="3" max="3" width="10.5"/>
    <col customWidth="1" min="4" max="5" width="13.25"/>
    <col customWidth="1" min="6" max="6" width="11.5"/>
    <col customWidth="1" min="7" max="25" width="8.63"/>
    <col customWidth="1" min="26" max="26" width="14.5"/>
  </cols>
  <sheetData>
    <row r="1" ht="12.0" customHeight="1">
      <c r="A1" s="207" t="s">
        <v>209</v>
      </c>
      <c r="B1" s="30"/>
      <c r="C1" s="30"/>
      <c r="D1" s="30"/>
      <c r="E1" s="33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</row>
    <row r="2" ht="12.0" customHeight="1">
      <c r="A2" s="209" t="s">
        <v>1</v>
      </c>
      <c r="B2" s="210" t="s">
        <v>210</v>
      </c>
      <c r="C2" s="210" t="s">
        <v>211</v>
      </c>
      <c r="D2" s="211" t="s">
        <v>197</v>
      </c>
      <c r="E2" s="212" t="s">
        <v>212</v>
      </c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</row>
    <row r="3" ht="12.0" customHeight="1">
      <c r="A3" s="213" t="s">
        <v>213</v>
      </c>
      <c r="B3" s="214" t="s">
        <v>210</v>
      </c>
      <c r="C3" s="215">
        <v>35.0</v>
      </c>
      <c r="D3" s="216">
        <v>20.0</v>
      </c>
      <c r="E3" s="217">
        <f t="shared" ref="E3:E8" si="1">C3*D3</f>
        <v>700</v>
      </c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</row>
    <row r="4" ht="12.0" customHeight="1">
      <c r="A4" s="213" t="s">
        <v>214</v>
      </c>
      <c r="B4" s="214" t="s">
        <v>210</v>
      </c>
      <c r="C4" s="218">
        <v>87.21</v>
      </c>
      <c r="D4" s="216">
        <v>1.0</v>
      </c>
      <c r="E4" s="217">
        <f t="shared" si="1"/>
        <v>87.21</v>
      </c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</row>
    <row r="5" ht="12.0" customHeight="1">
      <c r="A5" s="213" t="s">
        <v>215</v>
      </c>
      <c r="B5" s="214" t="s">
        <v>210</v>
      </c>
      <c r="C5" s="218">
        <v>49.8</v>
      </c>
      <c r="D5" s="216">
        <v>1.0</v>
      </c>
      <c r="E5" s="217">
        <f t="shared" si="1"/>
        <v>49.8</v>
      </c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</row>
    <row r="6" ht="12.0" customHeight="1">
      <c r="A6" s="219" t="s">
        <v>216</v>
      </c>
      <c r="B6" s="220" t="s">
        <v>210</v>
      </c>
      <c r="C6" s="221">
        <v>29.86</v>
      </c>
      <c r="D6" s="222">
        <v>2.0</v>
      </c>
      <c r="E6" s="223">
        <f t="shared" si="1"/>
        <v>59.72</v>
      </c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</row>
    <row r="7" ht="12.0" customHeight="1">
      <c r="A7" s="219" t="s">
        <v>217</v>
      </c>
      <c r="B7" s="220" t="s">
        <v>210</v>
      </c>
      <c r="C7" s="221">
        <v>16.45</v>
      </c>
      <c r="D7" s="222">
        <v>1.0</v>
      </c>
      <c r="E7" s="223">
        <f t="shared" si="1"/>
        <v>16.45</v>
      </c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</row>
    <row r="8" ht="12.0" customHeight="1">
      <c r="A8" s="224" t="s">
        <v>218</v>
      </c>
      <c r="B8" s="225" t="s">
        <v>210</v>
      </c>
      <c r="C8" s="226">
        <v>25.0</v>
      </c>
      <c r="D8" s="227">
        <v>2.0</v>
      </c>
      <c r="E8" s="223">
        <f t="shared" si="1"/>
        <v>50</v>
      </c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</row>
    <row r="9" ht="12.0" customHeight="1">
      <c r="A9" s="228" t="s">
        <v>219</v>
      </c>
      <c r="B9" s="229"/>
      <c r="C9" s="229"/>
      <c r="D9" s="230"/>
      <c r="E9" s="231">
        <f>SUM(E3:E8)</f>
        <v>963.18</v>
      </c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</row>
    <row r="10" ht="12.0" customHeight="1">
      <c r="A10" s="207" t="s">
        <v>198</v>
      </c>
      <c r="B10" s="30"/>
      <c r="C10" s="30"/>
      <c r="D10" s="31"/>
      <c r="E10" s="231">
        <f>E9/12</f>
        <v>80.265</v>
      </c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</row>
    <row r="11" ht="12.0" customHeight="1">
      <c r="A11" s="207" t="s">
        <v>220</v>
      </c>
      <c r="B11" s="30"/>
      <c r="C11" s="30"/>
      <c r="D11" s="31"/>
      <c r="E11" s="232">
        <v>4.0</v>
      </c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</row>
    <row r="12" ht="12.0" customHeight="1">
      <c r="A12" s="207" t="s">
        <v>208</v>
      </c>
      <c r="B12" s="30"/>
      <c r="C12" s="30"/>
      <c r="D12" s="31"/>
      <c r="E12" s="217">
        <f>E10/E11</f>
        <v>20.06625</v>
      </c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</row>
    <row r="13" ht="12.0" customHeight="1">
      <c r="A13" s="208"/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</row>
    <row r="14" ht="12.0" customHeight="1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</row>
    <row r="15" ht="12.0" customHeight="1">
      <c r="A15" s="208"/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</row>
    <row r="16" ht="12.0" customHeight="1">
      <c r="A16" s="208"/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</row>
    <row r="17" ht="12.0" customHeight="1">
      <c r="A17" s="208"/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</row>
    <row r="18" ht="12.0" customHeight="1">
      <c r="A18" s="208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</row>
    <row r="19" ht="12.0" customHeight="1">
      <c r="A19" s="208"/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</row>
    <row r="20" ht="12.0" customHeight="1">
      <c r="A20" s="208"/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</row>
    <row r="21" ht="12.0" customHeight="1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</row>
    <row r="22" ht="12.0" customHeight="1">
      <c r="A22" s="208"/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</row>
    <row r="23" ht="12.0" customHeight="1">
      <c r="A23" s="208"/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</row>
    <row r="24" ht="12.0" customHeight="1">
      <c r="A24" s="208"/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</row>
    <row r="25" ht="12.0" customHeight="1">
      <c r="A25" s="208"/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</row>
    <row r="26" ht="12.0" customHeight="1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</row>
    <row r="27" ht="12.0" customHeight="1">
      <c r="A27" s="208"/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</row>
    <row r="28" ht="12.0" customHeight="1">
      <c r="A28" s="208"/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</row>
    <row r="29" ht="12.0" customHeight="1">
      <c r="A29" s="208"/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</row>
    <row r="30" ht="12.0" customHeight="1">
      <c r="A30" s="208"/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</row>
    <row r="31" ht="12.0" customHeigh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</row>
    <row r="32" ht="12.0" customHeight="1">
      <c r="A32" s="208"/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</row>
    <row r="33" ht="12.0" customHeight="1">
      <c r="A33" s="208"/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</row>
    <row r="34" ht="12.0" customHeight="1">
      <c r="A34" s="208"/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</row>
    <row r="35" ht="12.0" customHeight="1">
      <c r="A35" s="208"/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</row>
    <row r="36" ht="12.0" customHeight="1">
      <c r="A36" s="208"/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</row>
    <row r="37" ht="12.0" customHeight="1">
      <c r="A37" s="208"/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</row>
    <row r="38" ht="12.0" customHeight="1">
      <c r="A38" s="208"/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</row>
    <row r="39" ht="12.0" customHeight="1">
      <c r="A39" s="208"/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</row>
    <row r="40" ht="12.0" customHeight="1">
      <c r="A40" s="208"/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</row>
    <row r="41" ht="12.0" customHeight="1">
      <c r="A41" s="208"/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</row>
    <row r="42" ht="12.0" customHeight="1">
      <c r="A42" s="208"/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</row>
    <row r="43" ht="12.0" customHeight="1">
      <c r="A43" s="208"/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</row>
    <row r="44" ht="12.0" customHeight="1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</row>
    <row r="45" ht="12.0" customHeight="1">
      <c r="A45" s="208"/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</row>
    <row r="46" ht="12.0" customHeight="1">
      <c r="A46" s="208"/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</row>
    <row r="47" ht="12.0" customHeight="1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</row>
    <row r="48" ht="12.0" customHeight="1">
      <c r="A48" s="208"/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</row>
    <row r="49" ht="12.0" customHeight="1">
      <c r="A49" s="208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</row>
    <row r="50" ht="12.0" customHeight="1">
      <c r="A50" s="208"/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</row>
    <row r="51" ht="12.0" customHeight="1">
      <c r="A51" s="208"/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</row>
    <row r="52" ht="12.0" customHeight="1">
      <c r="A52" s="208"/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</row>
    <row r="53" ht="12.0" customHeight="1">
      <c r="A53" s="208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</row>
    <row r="54" ht="12.0" customHeight="1">
      <c r="A54" s="208"/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</row>
    <row r="55" ht="12.0" customHeight="1">
      <c r="A55" s="208"/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</row>
    <row r="56" ht="12.0" customHeight="1">
      <c r="A56" s="208"/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</row>
    <row r="57" ht="12.0" customHeight="1">
      <c r="A57" s="208"/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</row>
    <row r="58" ht="12.0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</row>
    <row r="59" ht="12.0" customHeight="1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</row>
    <row r="60" ht="12.0" customHeight="1">
      <c r="A60" s="208"/>
      <c r="B60" s="208"/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</row>
    <row r="61" ht="12.0" customHeight="1">
      <c r="A61" s="208"/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</row>
    <row r="62" ht="12.0" customHeight="1">
      <c r="A62" s="208"/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</row>
    <row r="63" ht="12.0" customHeight="1">
      <c r="A63" s="208"/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</row>
    <row r="64" ht="12.0" customHeight="1">
      <c r="A64" s="208"/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</row>
    <row r="65" ht="12.0" customHeight="1">
      <c r="A65" s="208"/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</row>
    <row r="66" ht="12.0" customHeight="1">
      <c r="A66" s="208"/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</row>
    <row r="67" ht="12.0" customHeight="1">
      <c r="A67" s="208"/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</row>
    <row r="68" ht="12.0" customHeight="1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</row>
    <row r="69" ht="12.0" customHeight="1">
      <c r="A69" s="208"/>
      <c r="B69" s="208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</row>
    <row r="70" ht="12.0" customHeight="1">
      <c r="A70" s="208"/>
      <c r="B70" s="208"/>
      <c r="C70" s="208"/>
      <c r="D70" s="208"/>
      <c r="E70" s="208"/>
      <c r="F70" s="208"/>
      <c r="G70" s="208"/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</row>
    <row r="71" ht="12.0" customHeight="1">
      <c r="A71" s="208"/>
      <c r="B71" s="208"/>
      <c r="C71" s="208"/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</row>
    <row r="72" ht="12.0" customHeight="1">
      <c r="A72" s="208"/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</row>
    <row r="73" ht="12.0" customHeight="1">
      <c r="A73" s="208"/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</row>
    <row r="74" ht="12.0" customHeight="1">
      <c r="A74" s="208"/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</row>
    <row r="75" ht="12.0" customHeight="1">
      <c r="A75" s="208"/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</row>
    <row r="76" ht="12.0" customHeight="1">
      <c r="A76" s="208"/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</row>
    <row r="77" ht="12.0" customHeight="1">
      <c r="A77" s="208"/>
      <c r="B77" s="208"/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</row>
    <row r="78" ht="12.0" customHeight="1">
      <c r="A78" s="208"/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</row>
    <row r="79" ht="12.0" customHeight="1">
      <c r="A79" s="208"/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</row>
    <row r="80" ht="12.0" customHeight="1">
      <c r="A80" s="208"/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</row>
    <row r="81" ht="12.0" customHeight="1">
      <c r="A81" s="208"/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</row>
    <row r="82" ht="12.0" customHeight="1">
      <c r="A82" s="208"/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</row>
    <row r="83" ht="12.0" customHeight="1">
      <c r="A83" s="208"/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</row>
    <row r="84" ht="12.0" customHeight="1">
      <c r="A84" s="208"/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</row>
    <row r="85" ht="12.0" customHeight="1">
      <c r="A85" s="208"/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</row>
    <row r="86" ht="12.0" customHeight="1">
      <c r="A86" s="208"/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</row>
    <row r="87" ht="12.0" customHeight="1">
      <c r="A87" s="208"/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</row>
    <row r="88" ht="12.0" customHeight="1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</row>
    <row r="89" ht="12.0" customHeight="1">
      <c r="A89" s="208"/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</row>
    <row r="90" ht="12.0" customHeight="1">
      <c r="A90" s="208"/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</row>
    <row r="91" ht="12.0" customHeight="1">
      <c r="A91" s="208"/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</row>
    <row r="92" ht="12.0" customHeight="1">
      <c r="A92" s="208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</row>
    <row r="93" ht="12.0" customHeight="1">
      <c r="A93" s="208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</row>
    <row r="94" ht="12.0" customHeight="1">
      <c r="A94" s="208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  <c r="X94" s="208"/>
      <c r="Y94" s="208"/>
      <c r="Z94" s="208"/>
    </row>
    <row r="95" ht="12.0" customHeight="1">
      <c r="A95" s="208"/>
      <c r="B95" s="208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</row>
    <row r="96" ht="12.0" customHeight="1">
      <c r="A96" s="208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</row>
    <row r="97" ht="12.0" customHeight="1">
      <c r="A97" s="208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</row>
    <row r="98" ht="12.0" customHeight="1">
      <c r="A98" s="208"/>
      <c r="B98" s="208"/>
      <c r="C98" s="208"/>
      <c r="D98" s="208"/>
      <c r="E98" s="208"/>
      <c r="F98" s="208"/>
      <c r="G98" s="208"/>
      <c r="H98" s="208"/>
      <c r="I98" s="208"/>
      <c r="J98" s="208"/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</row>
    <row r="99" ht="12.0" customHeight="1">
      <c r="A99" s="208"/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</row>
    <row r="100" ht="12.0" customHeight="1">
      <c r="A100" s="208"/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</row>
    <row r="101" ht="12.0" customHeight="1">
      <c r="A101" s="208"/>
      <c r="B101" s="208"/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</row>
    <row r="102" ht="12.0" customHeight="1">
      <c r="A102" s="208"/>
      <c r="B102" s="208"/>
      <c r="C102" s="208"/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</row>
    <row r="103" ht="12.0" customHeight="1">
      <c r="A103" s="208"/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</row>
    <row r="104" ht="12.0" customHeight="1">
      <c r="A104" s="208"/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</row>
    <row r="105" ht="12.0" customHeight="1">
      <c r="A105" s="208"/>
      <c r="B105" s="208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</row>
    <row r="106" ht="12.0" customHeight="1">
      <c r="A106" s="208"/>
      <c r="B106" s="208"/>
      <c r="C106" s="208"/>
      <c r="D106" s="208"/>
      <c r="E106" s="208"/>
      <c r="F106" s="208"/>
      <c r="G106" s="20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</row>
    <row r="107" ht="12.0" customHeight="1">
      <c r="A107" s="208"/>
      <c r="B107" s="208"/>
      <c r="C107" s="208"/>
      <c r="D107" s="208"/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</row>
    <row r="108" ht="12.0" customHeight="1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</row>
    <row r="109" ht="12.0" customHeight="1">
      <c r="A109" s="208"/>
      <c r="B109" s="208"/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</row>
    <row r="110" ht="12.0" customHeight="1">
      <c r="A110" s="208"/>
      <c r="B110" s="208"/>
      <c r="C110" s="208"/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</row>
    <row r="111" ht="12.0" customHeight="1">
      <c r="A111" s="208"/>
      <c r="B111" s="208"/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</row>
    <row r="112" ht="12.0" customHeight="1">
      <c r="A112" s="208"/>
      <c r="B112" s="208"/>
      <c r="C112" s="208"/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</row>
    <row r="113" ht="12.0" customHeight="1">
      <c r="A113" s="208"/>
      <c r="B113" s="208"/>
      <c r="C113" s="208"/>
      <c r="D113" s="208"/>
      <c r="E113" s="208"/>
      <c r="F113" s="208"/>
      <c r="G113" s="20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</row>
    <row r="114" ht="12.0" customHeight="1">
      <c r="A114" s="208"/>
      <c r="B114" s="208"/>
      <c r="C114" s="208"/>
      <c r="D114" s="208"/>
      <c r="E114" s="208"/>
      <c r="F114" s="208"/>
      <c r="G114" s="20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</row>
    <row r="115" ht="12.0" customHeight="1">
      <c r="A115" s="208"/>
      <c r="B115" s="208"/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</row>
    <row r="116" ht="12.0" customHeight="1">
      <c r="A116" s="208"/>
      <c r="B116" s="208"/>
      <c r="C116" s="208"/>
      <c r="D116" s="208"/>
      <c r="E116" s="208"/>
      <c r="F116" s="208"/>
      <c r="G116" s="20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</row>
    <row r="117" ht="12.0" customHeight="1">
      <c r="A117" s="208"/>
      <c r="B117" s="208"/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</row>
    <row r="118" ht="12.0" customHeight="1">
      <c r="A118" s="208"/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208"/>
      <c r="X118" s="208"/>
      <c r="Y118" s="208"/>
      <c r="Z118" s="208"/>
    </row>
    <row r="119" ht="12.0" customHeight="1">
      <c r="A119" s="208"/>
      <c r="B119" s="208"/>
      <c r="C119" s="208"/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  <c r="X119" s="208"/>
      <c r="Y119" s="208"/>
      <c r="Z119" s="208"/>
    </row>
    <row r="120" ht="12.0" customHeight="1">
      <c r="A120" s="208"/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</row>
    <row r="121" ht="12.0" customHeight="1">
      <c r="A121" s="208"/>
      <c r="B121" s="208"/>
      <c r="C121" s="208"/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</row>
    <row r="122" ht="12.0" customHeight="1">
      <c r="A122" s="208"/>
      <c r="B122" s="208"/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</row>
    <row r="123" ht="12.0" customHeight="1">
      <c r="A123" s="208"/>
      <c r="B123" s="208"/>
      <c r="C123" s="208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</row>
    <row r="124" ht="12.0" customHeight="1">
      <c r="A124" s="208"/>
      <c r="B124" s="208"/>
      <c r="C124" s="208"/>
      <c r="D124" s="208"/>
      <c r="E124" s="208"/>
      <c r="F124" s="208"/>
      <c r="G124" s="20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</row>
    <row r="125" ht="12.0" customHeight="1">
      <c r="A125" s="208"/>
      <c r="B125" s="208"/>
      <c r="C125" s="208"/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</row>
    <row r="126" ht="12.0" customHeight="1">
      <c r="A126" s="208"/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</row>
    <row r="127" ht="12.0" customHeight="1">
      <c r="A127" s="208"/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</row>
    <row r="128" ht="12.0" customHeight="1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</row>
    <row r="129" ht="12.0" customHeight="1">
      <c r="A129" s="208"/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</row>
    <row r="130" ht="12.0" customHeight="1">
      <c r="A130" s="208"/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</row>
    <row r="131" ht="12.0" customHeight="1">
      <c r="A131" s="208"/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</row>
    <row r="132" ht="12.0" customHeight="1">
      <c r="A132" s="208"/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</row>
    <row r="133" ht="12.0" customHeight="1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</row>
    <row r="134" ht="12.0" customHeight="1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</row>
    <row r="135" ht="12.0" customHeight="1">
      <c r="A135" s="208"/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</row>
    <row r="136" ht="12.0" customHeight="1">
      <c r="A136" s="208"/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</row>
    <row r="137" ht="12.0" customHeight="1">
      <c r="A137" s="208"/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</row>
    <row r="138" ht="12.0" customHeight="1">
      <c r="A138" s="208"/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208"/>
      <c r="Q138" s="208"/>
      <c r="R138" s="208"/>
      <c r="S138" s="208"/>
      <c r="T138" s="208"/>
      <c r="U138" s="208"/>
      <c r="V138" s="208"/>
      <c r="W138" s="208"/>
      <c r="X138" s="208"/>
      <c r="Y138" s="208"/>
      <c r="Z138" s="208"/>
    </row>
    <row r="139" ht="12.0" customHeight="1">
      <c r="A139" s="208"/>
      <c r="B139" s="208"/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8"/>
      <c r="W139" s="208"/>
      <c r="X139" s="208"/>
      <c r="Y139" s="208"/>
      <c r="Z139" s="208"/>
    </row>
    <row r="140" ht="12.0" customHeight="1">
      <c r="A140" s="208"/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208"/>
      <c r="R140" s="208"/>
      <c r="S140" s="208"/>
      <c r="T140" s="208"/>
      <c r="U140" s="208"/>
      <c r="V140" s="208"/>
      <c r="W140" s="208"/>
      <c r="X140" s="208"/>
      <c r="Y140" s="208"/>
      <c r="Z140" s="208"/>
    </row>
    <row r="141" ht="12.0" customHeight="1">
      <c r="A141" s="208"/>
      <c r="B141" s="208"/>
      <c r="C141" s="208"/>
      <c r="D141" s="208"/>
      <c r="E141" s="208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  <c r="P141" s="208"/>
      <c r="Q141" s="208"/>
      <c r="R141" s="208"/>
      <c r="S141" s="208"/>
      <c r="T141" s="208"/>
      <c r="U141" s="208"/>
      <c r="V141" s="208"/>
      <c r="W141" s="208"/>
      <c r="X141" s="208"/>
      <c r="Y141" s="208"/>
      <c r="Z141" s="208"/>
    </row>
    <row r="142" ht="12.0" customHeight="1">
      <c r="A142" s="208"/>
      <c r="B142" s="208"/>
      <c r="C142" s="208"/>
      <c r="D142" s="208"/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208"/>
      <c r="Q142" s="208"/>
      <c r="R142" s="208"/>
      <c r="S142" s="208"/>
      <c r="T142" s="208"/>
      <c r="U142" s="208"/>
      <c r="V142" s="208"/>
      <c r="W142" s="208"/>
      <c r="X142" s="208"/>
      <c r="Y142" s="208"/>
      <c r="Z142" s="208"/>
    </row>
    <row r="143" ht="12.0" customHeight="1">
      <c r="A143" s="208"/>
      <c r="B143" s="208"/>
      <c r="C143" s="208"/>
      <c r="D143" s="208"/>
      <c r="E143" s="208"/>
      <c r="F143" s="208"/>
      <c r="G143" s="208"/>
      <c r="H143" s="208"/>
      <c r="I143" s="208"/>
      <c r="J143" s="208"/>
      <c r="K143" s="208"/>
      <c r="L143" s="208"/>
      <c r="M143" s="208"/>
      <c r="N143" s="208"/>
      <c r="O143" s="208"/>
      <c r="P143" s="208"/>
      <c r="Q143" s="208"/>
      <c r="R143" s="208"/>
      <c r="S143" s="208"/>
      <c r="T143" s="208"/>
      <c r="U143" s="208"/>
      <c r="V143" s="208"/>
      <c r="W143" s="208"/>
      <c r="X143" s="208"/>
      <c r="Y143" s="208"/>
      <c r="Z143" s="208"/>
    </row>
    <row r="144" ht="12.0" customHeight="1">
      <c r="A144" s="208"/>
      <c r="B144" s="208"/>
      <c r="C144" s="208"/>
      <c r="D144" s="208"/>
      <c r="E144" s="208"/>
      <c r="F144" s="208"/>
      <c r="G144" s="208"/>
      <c r="H144" s="208"/>
      <c r="I144" s="208"/>
      <c r="J144" s="208"/>
      <c r="K144" s="208"/>
      <c r="L144" s="208"/>
      <c r="M144" s="208"/>
      <c r="N144" s="208"/>
      <c r="O144" s="208"/>
      <c r="P144" s="208"/>
      <c r="Q144" s="208"/>
      <c r="R144" s="208"/>
      <c r="S144" s="208"/>
      <c r="T144" s="208"/>
      <c r="U144" s="208"/>
      <c r="V144" s="208"/>
      <c r="W144" s="208"/>
      <c r="X144" s="208"/>
      <c r="Y144" s="208"/>
      <c r="Z144" s="208"/>
    </row>
    <row r="145" ht="12.0" customHeight="1">
      <c r="A145" s="208"/>
      <c r="B145" s="208"/>
      <c r="C145" s="208"/>
      <c r="D145" s="208"/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208"/>
      <c r="R145" s="208"/>
      <c r="S145" s="208"/>
      <c r="T145" s="208"/>
      <c r="U145" s="208"/>
      <c r="V145" s="208"/>
      <c r="W145" s="208"/>
      <c r="X145" s="208"/>
      <c r="Y145" s="208"/>
      <c r="Z145" s="208"/>
    </row>
    <row r="146" ht="12.0" customHeight="1">
      <c r="A146" s="208"/>
      <c r="B146" s="208"/>
      <c r="C146" s="208"/>
      <c r="D146" s="208"/>
      <c r="E146" s="208"/>
      <c r="F146" s="208"/>
      <c r="G146" s="208"/>
      <c r="H146" s="208"/>
      <c r="I146" s="208"/>
      <c r="J146" s="208"/>
      <c r="K146" s="208"/>
      <c r="L146" s="208"/>
      <c r="M146" s="208"/>
      <c r="N146" s="208"/>
      <c r="O146" s="208"/>
      <c r="P146" s="208"/>
      <c r="Q146" s="208"/>
      <c r="R146" s="208"/>
      <c r="S146" s="208"/>
      <c r="T146" s="208"/>
      <c r="U146" s="208"/>
      <c r="V146" s="208"/>
      <c r="W146" s="208"/>
      <c r="X146" s="208"/>
      <c r="Y146" s="208"/>
      <c r="Z146" s="208"/>
    </row>
    <row r="147" ht="12.0" customHeight="1">
      <c r="A147" s="208"/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8"/>
      <c r="Q147" s="208"/>
      <c r="R147" s="208"/>
      <c r="S147" s="208"/>
      <c r="T147" s="208"/>
      <c r="U147" s="208"/>
      <c r="V147" s="208"/>
      <c r="W147" s="208"/>
      <c r="X147" s="208"/>
      <c r="Y147" s="208"/>
      <c r="Z147" s="208"/>
    </row>
    <row r="148" ht="12.0" customHeight="1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  <c r="V148" s="208"/>
      <c r="W148" s="208"/>
      <c r="X148" s="208"/>
      <c r="Y148" s="208"/>
      <c r="Z148" s="208"/>
    </row>
    <row r="149" ht="12.0" customHeight="1">
      <c r="A149" s="208"/>
      <c r="B149" s="208"/>
      <c r="C149" s="208"/>
      <c r="D149" s="208"/>
      <c r="E149" s="208"/>
      <c r="F149" s="208"/>
      <c r="G149" s="208"/>
      <c r="H149" s="208"/>
      <c r="I149" s="208"/>
      <c r="J149" s="208"/>
      <c r="K149" s="208"/>
      <c r="L149" s="208"/>
      <c r="M149" s="208"/>
      <c r="N149" s="208"/>
      <c r="O149" s="208"/>
      <c r="P149" s="208"/>
      <c r="Q149" s="208"/>
      <c r="R149" s="208"/>
      <c r="S149" s="208"/>
      <c r="T149" s="208"/>
      <c r="U149" s="208"/>
      <c r="V149" s="208"/>
      <c r="W149" s="208"/>
      <c r="X149" s="208"/>
      <c r="Y149" s="208"/>
      <c r="Z149" s="208"/>
    </row>
    <row r="150" ht="12.0" customHeight="1">
      <c r="A150" s="208"/>
      <c r="B150" s="208"/>
      <c r="C150" s="208"/>
      <c r="D150" s="208"/>
      <c r="E150" s="208"/>
      <c r="F150" s="208"/>
      <c r="G150" s="208"/>
      <c r="H150" s="208"/>
      <c r="I150" s="208"/>
      <c r="J150" s="208"/>
      <c r="K150" s="208"/>
      <c r="L150" s="208"/>
      <c r="M150" s="208"/>
      <c r="N150" s="208"/>
      <c r="O150" s="208"/>
      <c r="P150" s="208"/>
      <c r="Q150" s="208"/>
      <c r="R150" s="208"/>
      <c r="S150" s="208"/>
      <c r="T150" s="208"/>
      <c r="U150" s="208"/>
      <c r="V150" s="208"/>
      <c r="W150" s="208"/>
      <c r="X150" s="208"/>
      <c r="Y150" s="208"/>
      <c r="Z150" s="208"/>
    </row>
    <row r="151" ht="12.0" customHeight="1">
      <c r="A151" s="208"/>
      <c r="B151" s="208"/>
      <c r="C151" s="208"/>
      <c r="D151" s="208"/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  <c r="V151" s="208"/>
      <c r="W151" s="208"/>
      <c r="X151" s="208"/>
      <c r="Y151" s="208"/>
      <c r="Z151" s="208"/>
    </row>
    <row r="152" ht="12.0" customHeight="1">
      <c r="A152" s="208"/>
      <c r="B152" s="208"/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  <c r="M152" s="208"/>
      <c r="N152" s="208"/>
      <c r="O152" s="208"/>
      <c r="P152" s="208"/>
      <c r="Q152" s="208"/>
      <c r="R152" s="208"/>
      <c r="S152" s="208"/>
      <c r="T152" s="208"/>
      <c r="U152" s="208"/>
      <c r="V152" s="208"/>
      <c r="W152" s="208"/>
      <c r="X152" s="208"/>
      <c r="Y152" s="208"/>
      <c r="Z152" s="208"/>
    </row>
    <row r="153" ht="12.0" customHeight="1">
      <c r="A153" s="208"/>
      <c r="B153" s="208"/>
      <c r="C153" s="208"/>
      <c r="D153" s="208"/>
      <c r="E153" s="208"/>
      <c r="F153" s="208"/>
      <c r="G153" s="208"/>
      <c r="H153" s="208"/>
      <c r="I153" s="208"/>
      <c r="J153" s="208"/>
      <c r="K153" s="208"/>
      <c r="L153" s="208"/>
      <c r="M153" s="208"/>
      <c r="N153" s="208"/>
      <c r="O153" s="208"/>
      <c r="P153" s="208"/>
      <c r="Q153" s="208"/>
      <c r="R153" s="208"/>
      <c r="S153" s="208"/>
      <c r="T153" s="208"/>
      <c r="U153" s="208"/>
      <c r="V153" s="208"/>
      <c r="W153" s="208"/>
      <c r="X153" s="208"/>
      <c r="Y153" s="208"/>
      <c r="Z153" s="208"/>
    </row>
    <row r="154" ht="12.0" customHeight="1">
      <c r="A154" s="208"/>
      <c r="B154" s="208"/>
      <c r="C154" s="208"/>
      <c r="D154" s="208"/>
      <c r="E154" s="208"/>
      <c r="F154" s="208"/>
      <c r="G154" s="208"/>
      <c r="H154" s="208"/>
      <c r="I154" s="208"/>
      <c r="J154" s="208"/>
      <c r="K154" s="208"/>
      <c r="L154" s="208"/>
      <c r="M154" s="208"/>
      <c r="N154" s="208"/>
      <c r="O154" s="208"/>
      <c r="P154" s="208"/>
      <c r="Q154" s="208"/>
      <c r="R154" s="208"/>
      <c r="S154" s="208"/>
      <c r="T154" s="208"/>
      <c r="U154" s="208"/>
      <c r="V154" s="208"/>
      <c r="W154" s="208"/>
      <c r="X154" s="208"/>
      <c r="Y154" s="208"/>
      <c r="Z154" s="208"/>
    </row>
    <row r="155" ht="12.0" customHeight="1">
      <c r="A155" s="208"/>
      <c r="B155" s="208"/>
      <c r="C155" s="208"/>
      <c r="D155" s="208"/>
      <c r="E155" s="208"/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  <c r="P155" s="208"/>
      <c r="Q155" s="208"/>
      <c r="R155" s="208"/>
      <c r="S155" s="208"/>
      <c r="T155" s="208"/>
      <c r="U155" s="208"/>
      <c r="V155" s="208"/>
      <c r="W155" s="208"/>
      <c r="X155" s="208"/>
      <c r="Y155" s="208"/>
      <c r="Z155" s="208"/>
    </row>
    <row r="156" ht="12.0" customHeight="1">
      <c r="A156" s="208"/>
      <c r="B156" s="208"/>
      <c r="C156" s="208"/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208"/>
      <c r="O156" s="208"/>
      <c r="P156" s="208"/>
      <c r="Q156" s="208"/>
      <c r="R156" s="208"/>
      <c r="S156" s="208"/>
      <c r="T156" s="208"/>
      <c r="U156" s="208"/>
      <c r="V156" s="208"/>
      <c r="W156" s="208"/>
      <c r="X156" s="208"/>
      <c r="Y156" s="208"/>
      <c r="Z156" s="208"/>
    </row>
    <row r="157" ht="12.0" customHeight="1">
      <c r="A157" s="208"/>
      <c r="B157" s="208"/>
      <c r="C157" s="208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  <c r="P157" s="208"/>
      <c r="Q157" s="208"/>
      <c r="R157" s="208"/>
      <c r="S157" s="208"/>
      <c r="T157" s="208"/>
      <c r="U157" s="208"/>
      <c r="V157" s="208"/>
      <c r="W157" s="208"/>
      <c r="X157" s="208"/>
      <c r="Y157" s="208"/>
      <c r="Z157" s="208"/>
    </row>
    <row r="158" ht="12.0" customHeight="1">
      <c r="A158" s="208"/>
      <c r="B158" s="208"/>
      <c r="C158" s="208"/>
      <c r="D158" s="208"/>
      <c r="E158" s="208"/>
      <c r="F158" s="208"/>
      <c r="G158" s="208"/>
      <c r="H158" s="208"/>
      <c r="I158" s="208"/>
      <c r="J158" s="208"/>
      <c r="K158" s="208"/>
      <c r="L158" s="208"/>
      <c r="M158" s="208"/>
      <c r="N158" s="208"/>
      <c r="O158" s="208"/>
      <c r="P158" s="208"/>
      <c r="Q158" s="208"/>
      <c r="R158" s="208"/>
      <c r="S158" s="208"/>
      <c r="T158" s="208"/>
      <c r="U158" s="208"/>
      <c r="V158" s="208"/>
      <c r="W158" s="208"/>
      <c r="X158" s="208"/>
      <c r="Y158" s="208"/>
      <c r="Z158" s="208"/>
    </row>
    <row r="159" ht="12.0" customHeight="1">
      <c r="A159" s="208"/>
      <c r="B159" s="208"/>
      <c r="C159" s="208"/>
      <c r="D159" s="208"/>
      <c r="E159" s="208"/>
      <c r="F159" s="208"/>
      <c r="G159" s="208"/>
      <c r="H159" s="208"/>
      <c r="I159" s="208"/>
      <c r="J159" s="208"/>
      <c r="K159" s="208"/>
      <c r="L159" s="208"/>
      <c r="M159" s="208"/>
      <c r="N159" s="208"/>
      <c r="O159" s="208"/>
      <c r="P159" s="208"/>
      <c r="Q159" s="208"/>
      <c r="R159" s="208"/>
      <c r="S159" s="208"/>
      <c r="T159" s="208"/>
      <c r="U159" s="208"/>
      <c r="V159" s="208"/>
      <c r="W159" s="208"/>
      <c r="X159" s="208"/>
      <c r="Y159" s="208"/>
      <c r="Z159" s="208"/>
    </row>
    <row r="160" ht="12.0" customHeight="1">
      <c r="A160" s="208"/>
      <c r="B160" s="208"/>
      <c r="C160" s="208"/>
      <c r="D160" s="208"/>
      <c r="E160" s="208"/>
      <c r="F160" s="208"/>
      <c r="G160" s="208"/>
      <c r="H160" s="208"/>
      <c r="I160" s="208"/>
      <c r="J160" s="208"/>
      <c r="K160" s="208"/>
      <c r="L160" s="208"/>
      <c r="M160" s="208"/>
      <c r="N160" s="208"/>
      <c r="O160" s="208"/>
      <c r="P160" s="208"/>
      <c r="Q160" s="208"/>
      <c r="R160" s="208"/>
      <c r="S160" s="208"/>
      <c r="T160" s="208"/>
      <c r="U160" s="208"/>
      <c r="V160" s="208"/>
      <c r="W160" s="208"/>
      <c r="X160" s="208"/>
      <c r="Y160" s="208"/>
      <c r="Z160" s="208"/>
    </row>
    <row r="161" ht="12.0" customHeight="1">
      <c r="A161" s="208"/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208"/>
      <c r="N161" s="208"/>
      <c r="O161" s="208"/>
      <c r="P161" s="208"/>
      <c r="Q161" s="208"/>
      <c r="R161" s="208"/>
      <c r="S161" s="208"/>
      <c r="T161" s="208"/>
      <c r="U161" s="208"/>
      <c r="V161" s="208"/>
      <c r="W161" s="208"/>
      <c r="X161" s="208"/>
      <c r="Y161" s="208"/>
      <c r="Z161" s="208"/>
    </row>
    <row r="162" ht="12.0" customHeight="1">
      <c r="A162" s="208"/>
      <c r="B162" s="208"/>
      <c r="C162" s="208"/>
      <c r="D162" s="208"/>
      <c r="E162" s="208"/>
      <c r="F162" s="208"/>
      <c r="G162" s="208"/>
      <c r="H162" s="208"/>
      <c r="I162" s="208"/>
      <c r="J162" s="208"/>
      <c r="K162" s="208"/>
      <c r="L162" s="208"/>
      <c r="M162" s="208"/>
      <c r="N162" s="208"/>
      <c r="O162" s="208"/>
      <c r="P162" s="208"/>
      <c r="Q162" s="208"/>
      <c r="R162" s="208"/>
      <c r="S162" s="208"/>
      <c r="T162" s="208"/>
      <c r="U162" s="208"/>
      <c r="V162" s="208"/>
      <c r="W162" s="208"/>
      <c r="X162" s="208"/>
      <c r="Y162" s="208"/>
      <c r="Z162" s="208"/>
    </row>
    <row r="163" ht="12.0" customHeight="1">
      <c r="A163" s="208"/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  <c r="Q163" s="208"/>
      <c r="R163" s="208"/>
      <c r="S163" s="208"/>
      <c r="T163" s="208"/>
      <c r="U163" s="208"/>
      <c r="V163" s="208"/>
      <c r="W163" s="208"/>
      <c r="X163" s="208"/>
      <c r="Y163" s="208"/>
      <c r="Z163" s="208"/>
    </row>
    <row r="164" ht="12.0" customHeight="1">
      <c r="A164" s="208"/>
      <c r="B164" s="208"/>
      <c r="C164" s="208"/>
      <c r="D164" s="208"/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08"/>
      <c r="P164" s="208"/>
      <c r="Q164" s="208"/>
      <c r="R164" s="208"/>
      <c r="S164" s="208"/>
      <c r="T164" s="208"/>
      <c r="U164" s="208"/>
      <c r="V164" s="208"/>
      <c r="W164" s="208"/>
      <c r="X164" s="208"/>
      <c r="Y164" s="208"/>
      <c r="Z164" s="208"/>
    </row>
    <row r="165" ht="12.0" customHeight="1">
      <c r="A165" s="208"/>
      <c r="B165" s="208"/>
      <c r="C165" s="208"/>
      <c r="D165" s="208"/>
      <c r="E165" s="208"/>
      <c r="F165" s="208"/>
      <c r="G165" s="208"/>
      <c r="H165" s="208"/>
      <c r="I165" s="208"/>
      <c r="J165" s="208"/>
      <c r="K165" s="208"/>
      <c r="L165" s="208"/>
      <c r="M165" s="208"/>
      <c r="N165" s="208"/>
      <c r="O165" s="208"/>
      <c r="P165" s="208"/>
      <c r="Q165" s="208"/>
      <c r="R165" s="208"/>
      <c r="S165" s="208"/>
      <c r="T165" s="208"/>
      <c r="U165" s="208"/>
      <c r="V165" s="208"/>
      <c r="W165" s="208"/>
      <c r="X165" s="208"/>
      <c r="Y165" s="208"/>
      <c r="Z165" s="208"/>
    </row>
    <row r="166" ht="12.0" customHeight="1">
      <c r="A166" s="208"/>
      <c r="B166" s="208"/>
      <c r="C166" s="208"/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8"/>
      <c r="O166" s="208"/>
      <c r="P166" s="208"/>
      <c r="Q166" s="208"/>
      <c r="R166" s="208"/>
      <c r="S166" s="208"/>
      <c r="T166" s="208"/>
      <c r="U166" s="208"/>
      <c r="V166" s="208"/>
      <c r="W166" s="208"/>
      <c r="X166" s="208"/>
      <c r="Y166" s="208"/>
      <c r="Z166" s="208"/>
    </row>
    <row r="167" ht="12.0" customHeight="1">
      <c r="A167" s="208"/>
      <c r="B167" s="208"/>
      <c r="C167" s="208"/>
      <c r="D167" s="208"/>
      <c r="E167" s="208"/>
      <c r="F167" s="208"/>
      <c r="G167" s="208"/>
      <c r="H167" s="208"/>
      <c r="I167" s="208"/>
      <c r="J167" s="208"/>
      <c r="K167" s="208"/>
      <c r="L167" s="208"/>
      <c r="M167" s="208"/>
      <c r="N167" s="208"/>
      <c r="O167" s="208"/>
      <c r="P167" s="208"/>
      <c r="Q167" s="208"/>
      <c r="R167" s="208"/>
      <c r="S167" s="208"/>
      <c r="T167" s="208"/>
      <c r="U167" s="208"/>
      <c r="V167" s="208"/>
      <c r="W167" s="208"/>
      <c r="X167" s="208"/>
      <c r="Y167" s="208"/>
      <c r="Z167" s="208"/>
    </row>
    <row r="168" ht="12.0" customHeight="1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P168" s="208"/>
      <c r="Q168" s="208"/>
      <c r="R168" s="208"/>
      <c r="S168" s="208"/>
      <c r="T168" s="208"/>
      <c r="U168" s="208"/>
      <c r="V168" s="208"/>
      <c r="W168" s="208"/>
      <c r="X168" s="208"/>
      <c r="Y168" s="208"/>
      <c r="Z168" s="208"/>
    </row>
    <row r="169" ht="12.0" customHeight="1">
      <c r="A169" s="208"/>
      <c r="B169" s="208"/>
      <c r="C169" s="208"/>
      <c r="D169" s="208"/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  <c r="V169" s="208"/>
      <c r="W169" s="208"/>
      <c r="X169" s="208"/>
      <c r="Y169" s="208"/>
      <c r="Z169" s="208"/>
    </row>
    <row r="170" ht="12.0" customHeight="1">
      <c r="A170" s="208"/>
      <c r="B170" s="208"/>
      <c r="C170" s="208"/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8"/>
      <c r="O170" s="208"/>
      <c r="P170" s="208"/>
      <c r="Q170" s="208"/>
      <c r="R170" s="208"/>
      <c r="S170" s="208"/>
      <c r="T170" s="208"/>
      <c r="U170" s="208"/>
      <c r="V170" s="208"/>
      <c r="W170" s="208"/>
      <c r="X170" s="208"/>
      <c r="Y170" s="208"/>
      <c r="Z170" s="208"/>
    </row>
    <row r="171" ht="12.0" customHeight="1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  <c r="V171" s="208"/>
      <c r="W171" s="208"/>
      <c r="X171" s="208"/>
      <c r="Y171" s="208"/>
      <c r="Z171" s="208"/>
    </row>
    <row r="172" ht="12.0" customHeight="1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208"/>
      <c r="Q172" s="208"/>
      <c r="R172" s="208"/>
      <c r="S172" s="208"/>
      <c r="T172" s="208"/>
      <c r="U172" s="208"/>
      <c r="V172" s="208"/>
      <c r="W172" s="208"/>
      <c r="X172" s="208"/>
      <c r="Y172" s="208"/>
      <c r="Z172" s="208"/>
    </row>
    <row r="173" ht="12.0" customHeight="1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208"/>
      <c r="Q173" s="208"/>
      <c r="R173" s="208"/>
      <c r="S173" s="208"/>
      <c r="T173" s="208"/>
      <c r="U173" s="208"/>
      <c r="V173" s="208"/>
      <c r="W173" s="208"/>
      <c r="X173" s="208"/>
      <c r="Y173" s="208"/>
      <c r="Z173" s="208"/>
    </row>
    <row r="174" ht="12.0" customHeight="1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208"/>
      <c r="Q174" s="208"/>
      <c r="R174" s="208"/>
      <c r="S174" s="208"/>
      <c r="T174" s="208"/>
      <c r="U174" s="208"/>
      <c r="V174" s="208"/>
      <c r="W174" s="208"/>
      <c r="X174" s="208"/>
      <c r="Y174" s="208"/>
      <c r="Z174" s="208"/>
    </row>
    <row r="175" ht="12.0" customHeight="1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  <c r="V175" s="208"/>
      <c r="W175" s="208"/>
      <c r="X175" s="208"/>
      <c r="Y175" s="208"/>
      <c r="Z175" s="208"/>
    </row>
    <row r="176" ht="12.0" customHeight="1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208"/>
      <c r="Q176" s="208"/>
      <c r="R176" s="208"/>
      <c r="S176" s="208"/>
      <c r="T176" s="208"/>
      <c r="U176" s="208"/>
      <c r="V176" s="208"/>
      <c r="W176" s="208"/>
      <c r="X176" s="208"/>
      <c r="Y176" s="208"/>
      <c r="Z176" s="208"/>
    </row>
    <row r="177" ht="12.0" customHeight="1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208"/>
      <c r="Q177" s="208"/>
      <c r="R177" s="208"/>
      <c r="S177" s="208"/>
      <c r="T177" s="208"/>
      <c r="U177" s="208"/>
      <c r="V177" s="208"/>
      <c r="W177" s="208"/>
      <c r="X177" s="208"/>
      <c r="Y177" s="208"/>
      <c r="Z177" s="208"/>
    </row>
    <row r="178" ht="12.0" customHeight="1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208"/>
      <c r="Q178" s="208"/>
      <c r="R178" s="208"/>
      <c r="S178" s="208"/>
      <c r="T178" s="208"/>
      <c r="U178" s="208"/>
      <c r="V178" s="208"/>
      <c r="W178" s="208"/>
      <c r="X178" s="208"/>
      <c r="Y178" s="208"/>
      <c r="Z178" s="208"/>
    </row>
    <row r="179" ht="12.0" customHeight="1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208"/>
      <c r="Q179" s="208"/>
      <c r="R179" s="208"/>
      <c r="S179" s="208"/>
      <c r="T179" s="208"/>
      <c r="U179" s="208"/>
      <c r="V179" s="208"/>
      <c r="W179" s="208"/>
      <c r="X179" s="208"/>
      <c r="Y179" s="208"/>
      <c r="Z179" s="208"/>
    </row>
    <row r="180" ht="12.0" customHeight="1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208"/>
      <c r="Q180" s="208"/>
      <c r="R180" s="208"/>
      <c r="S180" s="208"/>
      <c r="T180" s="208"/>
      <c r="U180" s="208"/>
      <c r="V180" s="208"/>
      <c r="W180" s="208"/>
      <c r="X180" s="208"/>
      <c r="Y180" s="208"/>
      <c r="Z180" s="208"/>
    </row>
    <row r="181" ht="12.0" customHeight="1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208"/>
      <c r="Q181" s="208"/>
      <c r="R181" s="208"/>
      <c r="S181" s="208"/>
      <c r="T181" s="208"/>
      <c r="U181" s="208"/>
      <c r="V181" s="208"/>
      <c r="W181" s="208"/>
      <c r="X181" s="208"/>
      <c r="Y181" s="208"/>
      <c r="Z181" s="208"/>
    </row>
    <row r="182" ht="12.0" customHeight="1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208"/>
      <c r="Q182" s="208"/>
      <c r="R182" s="208"/>
      <c r="S182" s="208"/>
      <c r="T182" s="208"/>
      <c r="U182" s="208"/>
      <c r="V182" s="208"/>
      <c r="W182" s="208"/>
      <c r="X182" s="208"/>
      <c r="Y182" s="208"/>
      <c r="Z182" s="208"/>
    </row>
    <row r="183" ht="12.0" customHeight="1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</row>
    <row r="184" ht="12.0" customHeight="1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208"/>
      <c r="Q184" s="208"/>
      <c r="R184" s="208"/>
      <c r="S184" s="208"/>
      <c r="T184" s="208"/>
      <c r="U184" s="208"/>
      <c r="V184" s="208"/>
      <c r="W184" s="208"/>
      <c r="X184" s="208"/>
      <c r="Y184" s="208"/>
      <c r="Z184" s="208"/>
    </row>
    <row r="185" ht="12.0" customHeight="1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208"/>
      <c r="Q185" s="208"/>
      <c r="R185" s="208"/>
      <c r="S185" s="208"/>
      <c r="T185" s="208"/>
      <c r="U185" s="208"/>
      <c r="V185" s="208"/>
      <c r="W185" s="208"/>
      <c r="X185" s="208"/>
      <c r="Y185" s="208"/>
      <c r="Z185" s="208"/>
    </row>
    <row r="186" ht="12.0" customHeight="1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208"/>
      <c r="Q186" s="208"/>
      <c r="R186" s="208"/>
      <c r="S186" s="208"/>
      <c r="T186" s="208"/>
      <c r="U186" s="208"/>
      <c r="V186" s="208"/>
      <c r="W186" s="208"/>
      <c r="X186" s="208"/>
      <c r="Y186" s="208"/>
      <c r="Z186" s="208"/>
    </row>
    <row r="187" ht="12.0" customHeight="1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208"/>
      <c r="Q187" s="208"/>
      <c r="R187" s="208"/>
      <c r="S187" s="208"/>
      <c r="T187" s="208"/>
      <c r="U187" s="208"/>
      <c r="V187" s="208"/>
      <c r="W187" s="208"/>
      <c r="X187" s="208"/>
      <c r="Y187" s="208"/>
      <c r="Z187" s="208"/>
    </row>
    <row r="188" ht="12.0" customHeight="1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208"/>
      <c r="Q188" s="208"/>
      <c r="R188" s="208"/>
      <c r="S188" s="208"/>
      <c r="T188" s="208"/>
      <c r="U188" s="208"/>
      <c r="V188" s="208"/>
      <c r="W188" s="208"/>
      <c r="X188" s="208"/>
      <c r="Y188" s="208"/>
      <c r="Z188" s="208"/>
    </row>
    <row r="189" ht="12.0" customHeight="1">
      <c r="A189" s="208"/>
      <c r="B189" s="208"/>
      <c r="C189" s="208"/>
      <c r="D189" s="208"/>
      <c r="E189" s="208"/>
      <c r="F189" s="208"/>
      <c r="G189" s="208"/>
      <c r="H189" s="208"/>
      <c r="I189" s="208"/>
      <c r="J189" s="208"/>
      <c r="K189" s="208"/>
      <c r="L189" s="208"/>
      <c r="M189" s="208"/>
      <c r="N189" s="208"/>
      <c r="O189" s="208"/>
      <c r="P189" s="208"/>
      <c r="Q189" s="208"/>
      <c r="R189" s="208"/>
      <c r="S189" s="208"/>
      <c r="T189" s="208"/>
      <c r="U189" s="208"/>
      <c r="V189" s="208"/>
      <c r="W189" s="208"/>
      <c r="X189" s="208"/>
      <c r="Y189" s="208"/>
      <c r="Z189" s="208"/>
    </row>
    <row r="190" ht="12.0" customHeight="1">
      <c r="A190" s="208"/>
      <c r="B190" s="208"/>
      <c r="C190" s="208"/>
      <c r="D190" s="208"/>
      <c r="E190" s="208"/>
      <c r="F190" s="208"/>
      <c r="G190" s="208"/>
      <c r="H190" s="208"/>
      <c r="I190" s="208"/>
      <c r="J190" s="208"/>
      <c r="K190" s="208"/>
      <c r="L190" s="208"/>
      <c r="M190" s="208"/>
      <c r="N190" s="208"/>
      <c r="O190" s="208"/>
      <c r="P190" s="208"/>
      <c r="Q190" s="208"/>
      <c r="R190" s="208"/>
      <c r="S190" s="208"/>
      <c r="T190" s="208"/>
      <c r="U190" s="208"/>
      <c r="V190" s="208"/>
      <c r="W190" s="208"/>
      <c r="X190" s="208"/>
      <c r="Y190" s="208"/>
      <c r="Z190" s="208"/>
    </row>
    <row r="191" ht="12.0" customHeight="1">
      <c r="A191" s="208"/>
      <c r="B191" s="208"/>
      <c r="C191" s="208"/>
      <c r="D191" s="208"/>
      <c r="E191" s="208"/>
      <c r="F191" s="208"/>
      <c r="G191" s="208"/>
      <c r="H191" s="208"/>
      <c r="I191" s="208"/>
      <c r="J191" s="208"/>
      <c r="K191" s="208"/>
      <c r="L191" s="208"/>
      <c r="M191" s="208"/>
      <c r="N191" s="208"/>
      <c r="O191" s="208"/>
      <c r="P191" s="208"/>
      <c r="Q191" s="208"/>
      <c r="R191" s="208"/>
      <c r="S191" s="208"/>
      <c r="T191" s="208"/>
      <c r="U191" s="208"/>
      <c r="V191" s="208"/>
      <c r="W191" s="208"/>
      <c r="X191" s="208"/>
      <c r="Y191" s="208"/>
      <c r="Z191" s="208"/>
    </row>
    <row r="192" ht="12.0" customHeight="1">
      <c r="A192" s="208"/>
      <c r="B192" s="208"/>
      <c r="C192" s="208"/>
      <c r="D192" s="208"/>
      <c r="E192" s="208"/>
      <c r="F192" s="208"/>
      <c r="G192" s="208"/>
      <c r="H192" s="208"/>
      <c r="I192" s="208"/>
      <c r="J192" s="208"/>
      <c r="K192" s="208"/>
      <c r="L192" s="208"/>
      <c r="M192" s="208"/>
      <c r="N192" s="208"/>
      <c r="O192" s="208"/>
      <c r="P192" s="208"/>
      <c r="Q192" s="208"/>
      <c r="R192" s="208"/>
      <c r="S192" s="208"/>
      <c r="T192" s="208"/>
      <c r="U192" s="208"/>
      <c r="V192" s="208"/>
      <c r="W192" s="208"/>
      <c r="X192" s="208"/>
      <c r="Y192" s="208"/>
      <c r="Z192" s="208"/>
    </row>
    <row r="193" ht="12.0" customHeight="1">
      <c r="A193" s="208"/>
      <c r="B193" s="208"/>
      <c r="C193" s="208"/>
      <c r="D193" s="208"/>
      <c r="E193" s="208"/>
      <c r="F193" s="208"/>
      <c r="G193" s="208"/>
      <c r="H193" s="208"/>
      <c r="I193" s="208"/>
      <c r="J193" s="208"/>
      <c r="K193" s="208"/>
      <c r="L193" s="208"/>
      <c r="M193" s="208"/>
      <c r="N193" s="208"/>
      <c r="O193" s="208"/>
      <c r="P193" s="208"/>
      <c r="Q193" s="208"/>
      <c r="R193" s="208"/>
      <c r="S193" s="208"/>
      <c r="T193" s="208"/>
      <c r="U193" s="208"/>
      <c r="V193" s="208"/>
      <c r="W193" s="208"/>
      <c r="X193" s="208"/>
      <c r="Y193" s="208"/>
      <c r="Z193" s="208"/>
    </row>
    <row r="194" ht="12.0" customHeight="1">
      <c r="A194" s="208"/>
      <c r="B194" s="208"/>
      <c r="C194" s="208"/>
      <c r="D194" s="208"/>
      <c r="E194" s="208"/>
      <c r="F194" s="208"/>
      <c r="G194" s="208"/>
      <c r="H194" s="208"/>
      <c r="I194" s="208"/>
      <c r="J194" s="208"/>
      <c r="K194" s="208"/>
      <c r="L194" s="208"/>
      <c r="M194" s="208"/>
      <c r="N194" s="208"/>
      <c r="O194" s="208"/>
      <c r="P194" s="208"/>
      <c r="Q194" s="208"/>
      <c r="R194" s="208"/>
      <c r="S194" s="208"/>
      <c r="T194" s="208"/>
      <c r="U194" s="208"/>
      <c r="V194" s="208"/>
      <c r="W194" s="208"/>
      <c r="X194" s="208"/>
      <c r="Y194" s="208"/>
      <c r="Z194" s="208"/>
    </row>
    <row r="195" ht="12.0" customHeight="1">
      <c r="A195" s="208"/>
      <c r="B195" s="208"/>
      <c r="C195" s="208"/>
      <c r="D195" s="208"/>
      <c r="E195" s="208"/>
      <c r="F195" s="208"/>
      <c r="G195" s="208"/>
      <c r="H195" s="208"/>
      <c r="I195" s="208"/>
      <c r="J195" s="208"/>
      <c r="K195" s="208"/>
      <c r="L195" s="208"/>
      <c r="M195" s="208"/>
      <c r="N195" s="208"/>
      <c r="O195" s="208"/>
      <c r="P195" s="208"/>
      <c r="Q195" s="208"/>
      <c r="R195" s="208"/>
      <c r="S195" s="208"/>
      <c r="T195" s="208"/>
      <c r="U195" s="208"/>
      <c r="V195" s="208"/>
      <c r="W195" s="208"/>
      <c r="X195" s="208"/>
      <c r="Y195" s="208"/>
      <c r="Z195" s="208"/>
    </row>
    <row r="196" ht="12.0" customHeight="1">
      <c r="A196" s="208"/>
      <c r="B196" s="208"/>
      <c r="C196" s="208"/>
      <c r="D196" s="208"/>
      <c r="E196" s="208"/>
      <c r="F196" s="208"/>
      <c r="G196" s="208"/>
      <c r="H196" s="208"/>
      <c r="I196" s="208"/>
      <c r="J196" s="208"/>
      <c r="K196" s="208"/>
      <c r="L196" s="208"/>
      <c r="M196" s="208"/>
      <c r="N196" s="208"/>
      <c r="O196" s="208"/>
      <c r="P196" s="208"/>
      <c r="Q196" s="208"/>
      <c r="R196" s="208"/>
      <c r="S196" s="208"/>
      <c r="T196" s="208"/>
      <c r="U196" s="208"/>
      <c r="V196" s="208"/>
      <c r="W196" s="208"/>
      <c r="X196" s="208"/>
      <c r="Y196" s="208"/>
      <c r="Z196" s="208"/>
    </row>
    <row r="197" ht="12.0" customHeight="1">
      <c r="A197" s="208"/>
      <c r="B197" s="208"/>
      <c r="C197" s="208"/>
      <c r="D197" s="208"/>
      <c r="E197" s="208"/>
      <c r="F197" s="208"/>
      <c r="G197" s="208"/>
      <c r="H197" s="208"/>
      <c r="I197" s="208"/>
      <c r="J197" s="208"/>
      <c r="K197" s="208"/>
      <c r="L197" s="208"/>
      <c r="M197" s="208"/>
      <c r="N197" s="208"/>
      <c r="O197" s="208"/>
      <c r="P197" s="208"/>
      <c r="Q197" s="208"/>
      <c r="R197" s="208"/>
      <c r="S197" s="208"/>
      <c r="T197" s="208"/>
      <c r="U197" s="208"/>
      <c r="V197" s="208"/>
      <c r="W197" s="208"/>
      <c r="X197" s="208"/>
      <c r="Y197" s="208"/>
      <c r="Z197" s="208"/>
    </row>
    <row r="198" ht="12.0" customHeight="1">
      <c r="A198" s="208"/>
      <c r="B198" s="208"/>
      <c r="C198" s="208"/>
      <c r="D198" s="208"/>
      <c r="E198" s="208"/>
      <c r="F198" s="208"/>
      <c r="G198" s="208"/>
      <c r="H198" s="208"/>
      <c r="I198" s="208"/>
      <c r="J198" s="208"/>
      <c r="K198" s="208"/>
      <c r="L198" s="208"/>
      <c r="M198" s="208"/>
      <c r="N198" s="208"/>
      <c r="O198" s="208"/>
      <c r="P198" s="208"/>
      <c r="Q198" s="208"/>
      <c r="R198" s="208"/>
      <c r="S198" s="208"/>
      <c r="T198" s="208"/>
      <c r="U198" s="208"/>
      <c r="V198" s="208"/>
      <c r="W198" s="208"/>
      <c r="X198" s="208"/>
      <c r="Y198" s="208"/>
      <c r="Z198" s="208"/>
    </row>
    <row r="199" ht="12.0" customHeight="1">
      <c r="A199" s="208"/>
      <c r="B199" s="208"/>
      <c r="C199" s="208"/>
      <c r="D199" s="208"/>
      <c r="E199" s="208"/>
      <c r="F199" s="208"/>
      <c r="G199" s="208"/>
      <c r="H199" s="208"/>
      <c r="I199" s="208"/>
      <c r="J199" s="208"/>
      <c r="K199" s="208"/>
      <c r="L199" s="208"/>
      <c r="M199" s="208"/>
      <c r="N199" s="208"/>
      <c r="O199" s="208"/>
      <c r="P199" s="208"/>
      <c r="Q199" s="208"/>
      <c r="R199" s="208"/>
      <c r="S199" s="208"/>
      <c r="T199" s="208"/>
      <c r="U199" s="208"/>
      <c r="V199" s="208"/>
      <c r="W199" s="208"/>
      <c r="X199" s="208"/>
      <c r="Y199" s="208"/>
      <c r="Z199" s="208"/>
    </row>
    <row r="200" ht="12.0" customHeight="1">
      <c r="A200" s="208"/>
      <c r="B200" s="208"/>
      <c r="C200" s="208"/>
      <c r="D200" s="208"/>
      <c r="E200" s="208"/>
      <c r="F200" s="208"/>
      <c r="G200" s="208"/>
      <c r="H200" s="208"/>
      <c r="I200" s="208"/>
      <c r="J200" s="208"/>
      <c r="K200" s="208"/>
      <c r="L200" s="208"/>
      <c r="M200" s="208"/>
      <c r="N200" s="208"/>
      <c r="O200" s="208"/>
      <c r="P200" s="208"/>
      <c r="Q200" s="208"/>
      <c r="R200" s="208"/>
      <c r="S200" s="208"/>
      <c r="T200" s="208"/>
      <c r="U200" s="208"/>
      <c r="V200" s="208"/>
      <c r="W200" s="208"/>
      <c r="X200" s="208"/>
      <c r="Y200" s="208"/>
      <c r="Z200" s="208"/>
    </row>
    <row r="201" ht="12.0" customHeight="1">
      <c r="A201" s="208"/>
      <c r="B201" s="208"/>
      <c r="C201" s="208"/>
      <c r="D201" s="208"/>
      <c r="E201" s="208"/>
      <c r="F201" s="208"/>
      <c r="G201" s="208"/>
      <c r="H201" s="208"/>
      <c r="I201" s="208"/>
      <c r="J201" s="208"/>
      <c r="K201" s="208"/>
      <c r="L201" s="208"/>
      <c r="M201" s="208"/>
      <c r="N201" s="208"/>
      <c r="O201" s="208"/>
      <c r="P201" s="208"/>
      <c r="Q201" s="208"/>
      <c r="R201" s="208"/>
      <c r="S201" s="208"/>
      <c r="T201" s="208"/>
      <c r="U201" s="208"/>
      <c r="V201" s="208"/>
      <c r="W201" s="208"/>
      <c r="X201" s="208"/>
      <c r="Y201" s="208"/>
      <c r="Z201" s="208"/>
    </row>
    <row r="202" ht="12.0" customHeight="1">
      <c r="A202" s="208"/>
      <c r="B202" s="208"/>
      <c r="C202" s="208"/>
      <c r="D202" s="208"/>
      <c r="E202" s="208"/>
      <c r="F202" s="208"/>
      <c r="G202" s="208"/>
      <c r="H202" s="208"/>
      <c r="I202" s="208"/>
      <c r="J202" s="208"/>
      <c r="K202" s="208"/>
      <c r="L202" s="208"/>
      <c r="M202" s="208"/>
      <c r="N202" s="208"/>
      <c r="O202" s="208"/>
      <c r="P202" s="208"/>
      <c r="Q202" s="208"/>
      <c r="R202" s="208"/>
      <c r="S202" s="208"/>
      <c r="T202" s="208"/>
      <c r="U202" s="208"/>
      <c r="V202" s="208"/>
      <c r="W202" s="208"/>
      <c r="X202" s="208"/>
      <c r="Y202" s="208"/>
      <c r="Z202" s="208"/>
    </row>
    <row r="203" ht="12.0" customHeight="1">
      <c r="A203" s="208"/>
      <c r="B203" s="208"/>
      <c r="C203" s="208"/>
      <c r="D203" s="208"/>
      <c r="E203" s="208"/>
      <c r="F203" s="208"/>
      <c r="G203" s="208"/>
      <c r="H203" s="208"/>
      <c r="I203" s="208"/>
      <c r="J203" s="208"/>
      <c r="K203" s="208"/>
      <c r="L203" s="208"/>
      <c r="M203" s="208"/>
      <c r="N203" s="208"/>
      <c r="O203" s="208"/>
      <c r="P203" s="208"/>
      <c r="Q203" s="208"/>
      <c r="R203" s="208"/>
      <c r="S203" s="208"/>
      <c r="T203" s="208"/>
      <c r="U203" s="208"/>
      <c r="V203" s="208"/>
      <c r="W203" s="208"/>
      <c r="X203" s="208"/>
      <c r="Y203" s="208"/>
      <c r="Z203" s="208"/>
    </row>
    <row r="204" ht="12.0" customHeight="1">
      <c r="A204" s="208"/>
      <c r="B204" s="208"/>
      <c r="C204" s="208"/>
      <c r="D204" s="208"/>
      <c r="E204" s="208"/>
      <c r="F204" s="208"/>
      <c r="G204" s="208"/>
      <c r="H204" s="208"/>
      <c r="I204" s="208"/>
      <c r="J204" s="208"/>
      <c r="K204" s="208"/>
      <c r="L204" s="208"/>
      <c r="M204" s="208"/>
      <c r="N204" s="208"/>
      <c r="O204" s="208"/>
      <c r="P204" s="208"/>
      <c r="Q204" s="208"/>
      <c r="R204" s="208"/>
      <c r="S204" s="208"/>
      <c r="T204" s="208"/>
      <c r="U204" s="208"/>
      <c r="V204" s="208"/>
      <c r="W204" s="208"/>
      <c r="X204" s="208"/>
      <c r="Y204" s="208"/>
      <c r="Z204" s="208"/>
    </row>
    <row r="205" ht="12.0" customHeight="1">
      <c r="A205" s="208"/>
      <c r="B205" s="208"/>
      <c r="C205" s="208"/>
      <c r="D205" s="208"/>
      <c r="E205" s="208"/>
      <c r="F205" s="208"/>
      <c r="G205" s="208"/>
      <c r="H205" s="208"/>
      <c r="I205" s="208"/>
      <c r="J205" s="208"/>
      <c r="K205" s="208"/>
      <c r="L205" s="208"/>
      <c r="M205" s="208"/>
      <c r="N205" s="208"/>
      <c r="O205" s="208"/>
      <c r="P205" s="208"/>
      <c r="Q205" s="208"/>
      <c r="R205" s="208"/>
      <c r="S205" s="208"/>
      <c r="T205" s="208"/>
      <c r="U205" s="208"/>
      <c r="V205" s="208"/>
      <c r="W205" s="208"/>
      <c r="X205" s="208"/>
      <c r="Y205" s="208"/>
      <c r="Z205" s="208"/>
    </row>
    <row r="206" ht="12.0" customHeight="1">
      <c r="A206" s="208"/>
      <c r="B206" s="208"/>
      <c r="C206" s="208"/>
      <c r="D206" s="208"/>
      <c r="E206" s="208"/>
      <c r="F206" s="208"/>
      <c r="G206" s="208"/>
      <c r="H206" s="208"/>
      <c r="I206" s="208"/>
      <c r="J206" s="208"/>
      <c r="K206" s="208"/>
      <c r="L206" s="208"/>
      <c r="M206" s="208"/>
      <c r="N206" s="208"/>
      <c r="O206" s="208"/>
      <c r="P206" s="208"/>
      <c r="Q206" s="208"/>
      <c r="R206" s="208"/>
      <c r="S206" s="208"/>
      <c r="T206" s="208"/>
      <c r="U206" s="208"/>
      <c r="V206" s="208"/>
      <c r="W206" s="208"/>
      <c r="X206" s="208"/>
      <c r="Y206" s="208"/>
      <c r="Z206" s="208"/>
    </row>
    <row r="207" ht="12.0" customHeight="1">
      <c r="A207" s="208"/>
      <c r="B207" s="208"/>
      <c r="C207" s="208"/>
      <c r="D207" s="208"/>
      <c r="E207" s="208"/>
      <c r="F207" s="208"/>
      <c r="G207" s="208"/>
      <c r="H207" s="208"/>
      <c r="I207" s="208"/>
      <c r="J207" s="208"/>
      <c r="K207" s="208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  <c r="V207" s="208"/>
      <c r="W207" s="208"/>
      <c r="X207" s="208"/>
      <c r="Y207" s="208"/>
      <c r="Z207" s="208"/>
    </row>
    <row r="208" ht="12.0" customHeight="1">
      <c r="A208" s="208"/>
      <c r="B208" s="208"/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  <c r="M208" s="208"/>
      <c r="N208" s="208"/>
      <c r="O208" s="208"/>
      <c r="P208" s="208"/>
      <c r="Q208" s="208"/>
      <c r="R208" s="208"/>
      <c r="S208" s="208"/>
      <c r="T208" s="208"/>
      <c r="U208" s="208"/>
      <c r="V208" s="208"/>
      <c r="W208" s="208"/>
      <c r="X208" s="208"/>
      <c r="Y208" s="208"/>
      <c r="Z208" s="208"/>
    </row>
    <row r="209" ht="12.0" customHeight="1">
      <c r="A209" s="208"/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P209" s="208"/>
      <c r="Q209" s="208"/>
      <c r="R209" s="208"/>
      <c r="S209" s="208"/>
      <c r="T209" s="208"/>
      <c r="U209" s="208"/>
      <c r="V209" s="208"/>
      <c r="W209" s="208"/>
      <c r="X209" s="208"/>
      <c r="Y209" s="208"/>
      <c r="Z209" s="208"/>
    </row>
    <row r="210" ht="12.0" customHeight="1">
      <c r="A210" s="208"/>
      <c r="B210" s="208"/>
      <c r="C210" s="208"/>
      <c r="D210" s="208"/>
      <c r="E210" s="208"/>
      <c r="F210" s="208"/>
      <c r="G210" s="208"/>
      <c r="H210" s="208"/>
      <c r="I210" s="208"/>
      <c r="J210" s="208"/>
      <c r="K210" s="208"/>
      <c r="L210" s="208"/>
      <c r="M210" s="208"/>
      <c r="N210" s="208"/>
      <c r="O210" s="208"/>
      <c r="P210" s="208"/>
      <c r="Q210" s="208"/>
      <c r="R210" s="208"/>
      <c r="S210" s="208"/>
      <c r="T210" s="208"/>
      <c r="U210" s="208"/>
      <c r="V210" s="208"/>
      <c r="W210" s="208"/>
      <c r="X210" s="208"/>
      <c r="Y210" s="208"/>
      <c r="Z210" s="208"/>
    </row>
    <row r="211" ht="12.0" customHeight="1">
      <c r="A211" s="208"/>
      <c r="B211" s="208"/>
      <c r="C211" s="208"/>
      <c r="D211" s="208"/>
      <c r="E211" s="208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  <c r="V211" s="208"/>
      <c r="W211" s="208"/>
      <c r="X211" s="208"/>
      <c r="Y211" s="208"/>
      <c r="Z211" s="208"/>
    </row>
    <row r="212" ht="12.0" customHeight="1">
      <c r="A212" s="208"/>
      <c r="B212" s="208"/>
      <c r="C212" s="208"/>
      <c r="D212" s="208"/>
      <c r="E212" s="208"/>
      <c r="F212" s="208"/>
      <c r="G212" s="208"/>
      <c r="H212" s="208"/>
      <c r="I212" s="208"/>
      <c r="J212" s="208"/>
      <c r="K212" s="208"/>
      <c r="L212" s="208"/>
      <c r="M212" s="208"/>
      <c r="N212" s="208"/>
      <c r="O212" s="208"/>
      <c r="P212" s="208"/>
      <c r="Q212" s="208"/>
      <c r="R212" s="208"/>
      <c r="S212" s="208"/>
      <c r="T212" s="208"/>
      <c r="U212" s="208"/>
      <c r="V212" s="208"/>
      <c r="W212" s="208"/>
      <c r="X212" s="208"/>
      <c r="Y212" s="208"/>
      <c r="Z212" s="208"/>
    </row>
    <row r="213" ht="12.0" customHeight="1">
      <c r="A213" s="208"/>
      <c r="B213" s="208"/>
      <c r="C213" s="208"/>
      <c r="D213" s="208"/>
      <c r="E213" s="208"/>
      <c r="F213" s="208"/>
      <c r="G213" s="208"/>
      <c r="H213" s="208"/>
      <c r="I213" s="208"/>
      <c r="J213" s="208"/>
      <c r="K213" s="208"/>
      <c r="L213" s="208"/>
      <c r="M213" s="208"/>
      <c r="N213" s="208"/>
      <c r="O213" s="208"/>
      <c r="P213" s="208"/>
      <c r="Q213" s="208"/>
      <c r="R213" s="208"/>
      <c r="S213" s="208"/>
      <c r="T213" s="208"/>
      <c r="U213" s="208"/>
      <c r="V213" s="208"/>
      <c r="W213" s="208"/>
      <c r="X213" s="208"/>
      <c r="Y213" s="208"/>
      <c r="Z213" s="208"/>
    </row>
    <row r="214" ht="12.0" customHeight="1">
      <c r="A214" s="208"/>
      <c r="B214" s="208"/>
      <c r="C214" s="208"/>
      <c r="D214" s="208"/>
      <c r="E214" s="208"/>
      <c r="F214" s="208"/>
      <c r="G214" s="208"/>
      <c r="H214" s="208"/>
      <c r="I214" s="208"/>
      <c r="J214" s="208"/>
      <c r="K214" s="208"/>
      <c r="L214" s="208"/>
      <c r="M214" s="208"/>
      <c r="N214" s="208"/>
      <c r="O214" s="208"/>
      <c r="P214" s="208"/>
      <c r="Q214" s="208"/>
      <c r="R214" s="208"/>
      <c r="S214" s="208"/>
      <c r="T214" s="208"/>
      <c r="U214" s="208"/>
      <c r="V214" s="208"/>
      <c r="W214" s="208"/>
      <c r="X214" s="208"/>
      <c r="Y214" s="208"/>
      <c r="Z214" s="208"/>
    </row>
    <row r="215" ht="12.0" customHeight="1">
      <c r="A215" s="208"/>
      <c r="B215" s="208"/>
      <c r="C215" s="208"/>
      <c r="D215" s="208"/>
      <c r="E215" s="208"/>
      <c r="F215" s="208"/>
      <c r="G215" s="208"/>
      <c r="H215" s="208"/>
      <c r="I215" s="208"/>
      <c r="J215" s="208"/>
      <c r="K215" s="208"/>
      <c r="L215" s="208"/>
      <c r="M215" s="208"/>
      <c r="N215" s="208"/>
      <c r="O215" s="208"/>
      <c r="P215" s="208"/>
      <c r="Q215" s="208"/>
      <c r="R215" s="208"/>
      <c r="S215" s="208"/>
      <c r="T215" s="208"/>
      <c r="U215" s="208"/>
      <c r="V215" s="208"/>
      <c r="W215" s="208"/>
      <c r="X215" s="208"/>
      <c r="Y215" s="208"/>
      <c r="Z215" s="208"/>
    </row>
    <row r="216" ht="12.0" customHeight="1">
      <c r="A216" s="208"/>
      <c r="B216" s="208"/>
      <c r="C216" s="208"/>
      <c r="D216" s="208"/>
      <c r="E216" s="208"/>
      <c r="F216" s="208"/>
      <c r="G216" s="208"/>
      <c r="H216" s="208"/>
      <c r="I216" s="208"/>
      <c r="J216" s="208"/>
      <c r="K216" s="208"/>
      <c r="L216" s="208"/>
      <c r="M216" s="208"/>
      <c r="N216" s="208"/>
      <c r="O216" s="208"/>
      <c r="P216" s="208"/>
      <c r="Q216" s="208"/>
      <c r="R216" s="208"/>
      <c r="S216" s="208"/>
      <c r="T216" s="208"/>
      <c r="U216" s="208"/>
      <c r="V216" s="208"/>
      <c r="W216" s="208"/>
      <c r="X216" s="208"/>
      <c r="Y216" s="208"/>
      <c r="Z216" s="208"/>
    </row>
    <row r="217" ht="12.0" customHeight="1">
      <c r="A217" s="208"/>
      <c r="B217" s="208"/>
      <c r="C217" s="208"/>
      <c r="D217" s="208"/>
      <c r="E217" s="208"/>
      <c r="F217" s="208"/>
      <c r="G217" s="208"/>
      <c r="H217" s="208"/>
      <c r="I217" s="208"/>
      <c r="J217" s="208"/>
      <c r="K217" s="208"/>
      <c r="L217" s="208"/>
      <c r="M217" s="208"/>
      <c r="N217" s="208"/>
      <c r="O217" s="208"/>
      <c r="P217" s="208"/>
      <c r="Q217" s="208"/>
      <c r="R217" s="208"/>
      <c r="S217" s="208"/>
      <c r="T217" s="208"/>
      <c r="U217" s="208"/>
      <c r="V217" s="208"/>
      <c r="W217" s="208"/>
      <c r="X217" s="208"/>
      <c r="Y217" s="208"/>
      <c r="Z217" s="208"/>
    </row>
    <row r="218" ht="12.0" customHeight="1">
      <c r="A218" s="208"/>
      <c r="B218" s="208"/>
      <c r="C218" s="208"/>
      <c r="D218" s="208"/>
      <c r="E218" s="208"/>
      <c r="F218" s="208"/>
      <c r="G218" s="208"/>
      <c r="H218" s="208"/>
      <c r="I218" s="208"/>
      <c r="J218" s="208"/>
      <c r="K218" s="208"/>
      <c r="L218" s="208"/>
      <c r="M218" s="208"/>
      <c r="N218" s="208"/>
      <c r="O218" s="208"/>
      <c r="P218" s="208"/>
      <c r="Q218" s="208"/>
      <c r="R218" s="208"/>
      <c r="S218" s="208"/>
      <c r="T218" s="208"/>
      <c r="U218" s="208"/>
      <c r="V218" s="208"/>
      <c r="W218" s="208"/>
      <c r="X218" s="208"/>
      <c r="Y218" s="208"/>
      <c r="Z218" s="208"/>
    </row>
    <row r="219" ht="12.0" customHeight="1">
      <c r="A219" s="208"/>
      <c r="B219" s="208"/>
      <c r="C219" s="208"/>
      <c r="D219" s="208"/>
      <c r="E219" s="208"/>
      <c r="F219" s="208"/>
      <c r="G219" s="208"/>
      <c r="H219" s="208"/>
      <c r="I219" s="208"/>
      <c r="J219" s="208"/>
      <c r="K219" s="208"/>
      <c r="L219" s="208"/>
      <c r="M219" s="208"/>
      <c r="N219" s="208"/>
      <c r="O219" s="208"/>
      <c r="P219" s="208"/>
      <c r="Q219" s="208"/>
      <c r="R219" s="208"/>
      <c r="S219" s="208"/>
      <c r="T219" s="208"/>
      <c r="U219" s="208"/>
      <c r="V219" s="208"/>
      <c r="W219" s="208"/>
      <c r="X219" s="208"/>
      <c r="Y219" s="208"/>
      <c r="Z219" s="208"/>
    </row>
    <row r="220" ht="12.0" customHeight="1">
      <c r="A220" s="208"/>
      <c r="B220" s="208"/>
      <c r="C220" s="208"/>
      <c r="D220" s="208"/>
      <c r="E220" s="208"/>
      <c r="F220" s="208"/>
      <c r="G220" s="208"/>
      <c r="H220" s="208"/>
      <c r="I220" s="208"/>
      <c r="J220" s="208"/>
      <c r="K220" s="208"/>
      <c r="L220" s="208"/>
      <c r="M220" s="208"/>
      <c r="N220" s="208"/>
      <c r="O220" s="208"/>
      <c r="P220" s="208"/>
      <c r="Q220" s="208"/>
      <c r="R220" s="208"/>
      <c r="S220" s="208"/>
      <c r="T220" s="208"/>
      <c r="U220" s="208"/>
      <c r="V220" s="208"/>
      <c r="W220" s="208"/>
      <c r="X220" s="208"/>
      <c r="Y220" s="208"/>
      <c r="Z220" s="208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5">
    <mergeCell ref="A1:E1"/>
    <mergeCell ref="A9:D9"/>
    <mergeCell ref="A10:D10"/>
    <mergeCell ref="A11:D11"/>
    <mergeCell ref="A12:D12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8.38"/>
    <col customWidth="1" min="2" max="2" width="9.63"/>
    <col customWidth="1" min="3" max="3" width="12.25"/>
    <col customWidth="1" min="4" max="4" width="17.5"/>
    <col customWidth="1" min="5" max="5" width="15.13"/>
    <col customWidth="1" min="6" max="6" width="15.88"/>
    <col customWidth="1" min="7" max="7" width="5.5"/>
    <col customWidth="1" min="8" max="8" width="15.25"/>
    <col customWidth="1" min="9" max="26" width="8.63"/>
  </cols>
  <sheetData>
    <row r="1" ht="12.0" customHeight="1">
      <c r="A1" s="207" t="s">
        <v>221</v>
      </c>
      <c r="B1" s="30"/>
      <c r="C1" s="30"/>
      <c r="D1" s="30"/>
      <c r="E1" s="30"/>
      <c r="F1" s="30"/>
      <c r="G1" s="30"/>
      <c r="H1" s="33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</row>
    <row r="2" ht="12.0" customHeight="1">
      <c r="A2" s="233" t="s">
        <v>1</v>
      </c>
      <c r="B2" s="233" t="s">
        <v>210</v>
      </c>
      <c r="C2" s="233" t="s">
        <v>222</v>
      </c>
      <c r="D2" s="233" t="s">
        <v>223</v>
      </c>
      <c r="E2" s="233" t="s">
        <v>224</v>
      </c>
      <c r="F2" s="233" t="s">
        <v>225</v>
      </c>
      <c r="G2" s="234" t="s">
        <v>226</v>
      </c>
      <c r="H2" s="233" t="s">
        <v>227</v>
      </c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</row>
    <row r="3" ht="12.0" customHeight="1">
      <c r="A3" s="235" t="s">
        <v>228</v>
      </c>
      <c r="B3" s="235" t="s">
        <v>210</v>
      </c>
      <c r="C3" s="235">
        <v>240.0</v>
      </c>
      <c r="D3" s="236">
        <v>12419.6</v>
      </c>
      <c r="E3" s="236">
        <f t="shared" ref="E3:E6" si="1">D3*0.15</f>
        <v>1862.94</v>
      </c>
      <c r="F3" s="236">
        <f t="shared" ref="F3:F6" si="2">D3-E3</f>
        <v>10556.66</v>
      </c>
      <c r="G3" s="237">
        <v>1.0</v>
      </c>
      <c r="H3" s="238">
        <f t="shared" ref="H3:H6" si="3">F3*G3/C3</f>
        <v>43.98608333</v>
      </c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</row>
    <row r="4" ht="12.0" customHeight="1">
      <c r="A4" s="235" t="s">
        <v>229</v>
      </c>
      <c r="B4" s="235" t="s">
        <v>210</v>
      </c>
      <c r="C4" s="235">
        <v>240.0</v>
      </c>
      <c r="D4" s="236">
        <v>30.0</v>
      </c>
      <c r="E4" s="236">
        <f t="shared" si="1"/>
        <v>4.5</v>
      </c>
      <c r="F4" s="236">
        <f t="shared" si="2"/>
        <v>25.5</v>
      </c>
      <c r="G4" s="239">
        <v>1.0</v>
      </c>
      <c r="H4" s="238">
        <f t="shared" si="3"/>
        <v>0.10625</v>
      </c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</row>
    <row r="5" ht="12.0" customHeight="1">
      <c r="A5" s="235" t="s">
        <v>230</v>
      </c>
      <c r="B5" s="235" t="s">
        <v>210</v>
      </c>
      <c r="C5" s="235">
        <v>60.0</v>
      </c>
      <c r="D5" s="236">
        <v>1254.5</v>
      </c>
      <c r="E5" s="236">
        <f t="shared" si="1"/>
        <v>188.175</v>
      </c>
      <c r="F5" s="236">
        <f t="shared" si="2"/>
        <v>1066.325</v>
      </c>
      <c r="G5" s="239">
        <v>1.0</v>
      </c>
      <c r="H5" s="238">
        <f t="shared" si="3"/>
        <v>17.77208333</v>
      </c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</row>
    <row r="6" ht="12.0" customHeight="1">
      <c r="A6" s="235" t="s">
        <v>231</v>
      </c>
      <c r="B6" s="235" t="s">
        <v>210</v>
      </c>
      <c r="C6" s="235">
        <v>240.0</v>
      </c>
      <c r="D6" s="236">
        <v>330.47</v>
      </c>
      <c r="E6" s="236">
        <f t="shared" si="1"/>
        <v>49.5705</v>
      </c>
      <c r="F6" s="236">
        <f t="shared" si="2"/>
        <v>280.8995</v>
      </c>
      <c r="G6" s="239">
        <v>1.0</v>
      </c>
      <c r="H6" s="238">
        <f t="shared" si="3"/>
        <v>1.170414583</v>
      </c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</row>
    <row r="7" ht="12.0" customHeight="1">
      <c r="A7" s="207" t="s">
        <v>232</v>
      </c>
      <c r="B7" s="30"/>
      <c r="C7" s="30"/>
      <c r="D7" s="30"/>
      <c r="E7" s="30"/>
      <c r="F7" s="30"/>
      <c r="G7" s="31"/>
      <c r="H7" s="240">
        <f>SUM(H3:H6)</f>
        <v>63.03483125</v>
      </c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</row>
    <row r="8" ht="12.0" customHeight="1">
      <c r="A8" s="207" t="s">
        <v>220</v>
      </c>
      <c r="B8" s="30"/>
      <c r="C8" s="30"/>
      <c r="D8" s="30"/>
      <c r="E8" s="30"/>
      <c r="F8" s="30"/>
      <c r="G8" s="33"/>
      <c r="H8" s="241">
        <v>4.0</v>
      </c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</row>
    <row r="9" ht="12.0" customHeight="1">
      <c r="A9" s="207" t="s">
        <v>208</v>
      </c>
      <c r="B9" s="30"/>
      <c r="C9" s="30"/>
      <c r="D9" s="30"/>
      <c r="E9" s="30"/>
      <c r="F9" s="30"/>
      <c r="G9" s="31"/>
      <c r="H9" s="242">
        <f>H7/H8</f>
        <v>15.75870781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</row>
    <row r="10" ht="12.0" customHeight="1">
      <c r="A10" s="208"/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</row>
    <row r="11" ht="12.0" customHeight="1">
      <c r="A11" s="208"/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</row>
    <row r="12" ht="12.0" customHeight="1">
      <c r="A12" s="208"/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</row>
    <row r="13" ht="12.0" customHeight="1">
      <c r="A13" s="208"/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</row>
    <row r="14" ht="12.0" customHeight="1">
      <c r="A14" s="208"/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</row>
    <row r="15" ht="12.0" customHeight="1">
      <c r="A15" s="208"/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</row>
    <row r="16" ht="12.0" customHeight="1">
      <c r="A16" s="208"/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</row>
    <row r="17" ht="12.0" customHeight="1">
      <c r="A17" s="208"/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</row>
    <row r="18" ht="12.0" customHeight="1">
      <c r="A18" s="208"/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</row>
    <row r="19" ht="12.0" customHeight="1">
      <c r="A19" s="208"/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</row>
    <row r="20" ht="12.0" customHeight="1">
      <c r="A20" s="208"/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</row>
    <row r="21" ht="12.0" customHeight="1">
      <c r="A21" s="208"/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</row>
    <row r="22" ht="12.0" customHeight="1">
      <c r="A22" s="208"/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</row>
    <row r="23" ht="12.0" customHeight="1">
      <c r="A23" s="208"/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</row>
    <row r="24" ht="12.0" customHeight="1">
      <c r="A24" s="208"/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</row>
    <row r="25" ht="12.0" customHeight="1">
      <c r="A25" s="208"/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</row>
    <row r="26" ht="12.0" customHeight="1">
      <c r="A26" s="208"/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</row>
    <row r="27" ht="12.0" customHeight="1">
      <c r="A27" s="208"/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</row>
    <row r="28" ht="12.0" customHeight="1">
      <c r="A28" s="208"/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</row>
    <row r="29" ht="12.0" customHeight="1">
      <c r="A29" s="208"/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</row>
    <row r="30" ht="12.0" customHeight="1">
      <c r="A30" s="208"/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</row>
    <row r="31" ht="12.0" customHeight="1">
      <c r="A31" s="208"/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</row>
    <row r="32" ht="12.0" customHeight="1">
      <c r="A32" s="208"/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</row>
    <row r="33" ht="12.0" customHeight="1">
      <c r="A33" s="208"/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</row>
    <row r="34" ht="12.0" customHeight="1">
      <c r="A34" s="208"/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</row>
    <row r="35" ht="12.0" customHeight="1">
      <c r="A35" s="208"/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</row>
    <row r="36" ht="12.0" customHeight="1">
      <c r="A36" s="208"/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</row>
    <row r="37" ht="12.0" customHeight="1">
      <c r="A37" s="208"/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</row>
    <row r="38" ht="12.0" customHeight="1">
      <c r="A38" s="208"/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</row>
    <row r="39" ht="12.0" customHeight="1">
      <c r="A39" s="208"/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</row>
    <row r="40" ht="12.0" customHeight="1">
      <c r="A40" s="208"/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</row>
    <row r="41" ht="12.0" customHeight="1">
      <c r="A41" s="208"/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</row>
    <row r="42" ht="12.0" customHeight="1">
      <c r="A42" s="208"/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</row>
    <row r="43" ht="12.0" customHeight="1">
      <c r="A43" s="208"/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</row>
    <row r="44" ht="12.0" customHeight="1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</row>
    <row r="45" ht="12.0" customHeight="1">
      <c r="A45" s="208"/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</row>
    <row r="46" ht="12.0" customHeight="1">
      <c r="A46" s="208"/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</row>
    <row r="47" ht="12.0" customHeight="1">
      <c r="A47" s="208"/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</row>
    <row r="48" ht="12.0" customHeight="1">
      <c r="A48" s="208"/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</row>
    <row r="49" ht="12.0" customHeight="1">
      <c r="A49" s="208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</row>
    <row r="50" ht="12.0" customHeight="1">
      <c r="A50" s="208"/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</row>
    <row r="51" ht="12.0" customHeight="1">
      <c r="A51" s="208"/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</row>
    <row r="52" ht="12.0" customHeight="1">
      <c r="A52" s="208"/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</row>
    <row r="53" ht="12.0" customHeight="1">
      <c r="A53" s="208"/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</row>
    <row r="54" ht="12.0" customHeight="1">
      <c r="A54" s="208"/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</row>
    <row r="55" ht="12.0" customHeight="1">
      <c r="A55" s="208"/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</row>
    <row r="56" ht="12.0" customHeight="1">
      <c r="A56" s="208"/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</row>
    <row r="57" ht="12.0" customHeight="1">
      <c r="A57" s="208"/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</row>
    <row r="58" ht="12.0" customHeight="1">
      <c r="A58" s="208"/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</row>
    <row r="59" ht="12.0" customHeight="1">
      <c r="A59" s="208"/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</row>
    <row r="60" ht="12.0" customHeight="1">
      <c r="A60" s="208"/>
      <c r="B60" s="208"/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</row>
    <row r="61" ht="12.0" customHeight="1">
      <c r="A61" s="208"/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</row>
    <row r="62" ht="12.0" customHeight="1">
      <c r="A62" s="208"/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</row>
    <row r="63" ht="12.0" customHeight="1">
      <c r="A63" s="208"/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</row>
    <row r="64" ht="12.0" customHeight="1">
      <c r="A64" s="208"/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</row>
    <row r="65" ht="12.0" customHeight="1">
      <c r="A65" s="208"/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</row>
    <row r="66" ht="12.0" customHeight="1">
      <c r="A66" s="208"/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</row>
    <row r="67" ht="12.0" customHeight="1">
      <c r="A67" s="208"/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</row>
    <row r="68" ht="12.0" customHeight="1">
      <c r="A68" s="208"/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</row>
    <row r="69" ht="12.0" customHeight="1">
      <c r="A69" s="208"/>
      <c r="B69" s="208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</row>
    <row r="70" ht="12.0" customHeight="1">
      <c r="A70" s="208"/>
      <c r="B70" s="208"/>
      <c r="C70" s="208"/>
      <c r="D70" s="208"/>
      <c r="E70" s="208"/>
      <c r="F70" s="208"/>
      <c r="G70" s="208"/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</row>
    <row r="71" ht="12.0" customHeight="1">
      <c r="A71" s="208"/>
      <c r="B71" s="208"/>
      <c r="C71" s="208"/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</row>
    <row r="72" ht="12.0" customHeight="1">
      <c r="A72" s="208"/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</row>
    <row r="73" ht="12.0" customHeight="1">
      <c r="A73" s="208"/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</row>
    <row r="74" ht="12.0" customHeight="1">
      <c r="A74" s="208"/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</row>
    <row r="75" ht="12.0" customHeight="1">
      <c r="A75" s="208"/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</row>
    <row r="76" ht="12.0" customHeight="1">
      <c r="A76" s="208"/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</row>
    <row r="77" ht="12.0" customHeight="1">
      <c r="A77" s="208"/>
      <c r="B77" s="208"/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</row>
    <row r="78" ht="12.0" customHeight="1">
      <c r="A78" s="208"/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</row>
    <row r="79" ht="12.0" customHeight="1">
      <c r="A79" s="208"/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</row>
    <row r="80" ht="12.0" customHeight="1">
      <c r="A80" s="208"/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</row>
    <row r="81" ht="12.0" customHeight="1">
      <c r="A81" s="208"/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</row>
    <row r="82" ht="12.0" customHeight="1">
      <c r="A82" s="208"/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</row>
    <row r="83" ht="12.0" customHeight="1">
      <c r="A83" s="208"/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</row>
    <row r="84" ht="12.0" customHeight="1">
      <c r="A84" s="208"/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</row>
    <row r="85" ht="12.0" customHeight="1">
      <c r="A85" s="208"/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</row>
    <row r="86" ht="12.0" customHeight="1">
      <c r="A86" s="208"/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</row>
    <row r="87" ht="12.0" customHeight="1">
      <c r="A87" s="208"/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</row>
    <row r="88" ht="12.0" customHeight="1">
      <c r="A88" s="208"/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</row>
    <row r="89" ht="12.0" customHeight="1">
      <c r="A89" s="208"/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</row>
    <row r="90" ht="12.0" customHeight="1">
      <c r="A90" s="208"/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</row>
    <row r="91" ht="12.0" customHeight="1">
      <c r="A91" s="208"/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</row>
    <row r="92" ht="12.0" customHeight="1">
      <c r="A92" s="208"/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</row>
    <row r="93" ht="12.0" customHeight="1">
      <c r="A93" s="208"/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</row>
    <row r="94" ht="12.0" customHeight="1">
      <c r="A94" s="208"/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  <c r="X94" s="208"/>
      <c r="Y94" s="208"/>
      <c r="Z94" s="208"/>
    </row>
    <row r="95" ht="12.0" customHeight="1">
      <c r="A95" s="208"/>
      <c r="B95" s="208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</row>
    <row r="96" ht="12.0" customHeight="1">
      <c r="A96" s="208"/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</row>
    <row r="97" ht="12.0" customHeight="1">
      <c r="A97" s="208"/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</row>
    <row r="98" ht="12.0" customHeight="1">
      <c r="A98" s="208"/>
      <c r="B98" s="208"/>
      <c r="C98" s="208"/>
      <c r="D98" s="208"/>
      <c r="E98" s="208"/>
      <c r="F98" s="208"/>
      <c r="G98" s="208"/>
      <c r="H98" s="208"/>
      <c r="I98" s="208"/>
      <c r="J98" s="208"/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</row>
    <row r="99" ht="12.0" customHeight="1">
      <c r="A99" s="208"/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</row>
    <row r="100" ht="12.0" customHeight="1">
      <c r="A100" s="208"/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</row>
    <row r="101" ht="12.0" customHeight="1">
      <c r="A101" s="208"/>
      <c r="B101" s="208"/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</row>
    <row r="102" ht="12.0" customHeight="1">
      <c r="A102" s="208"/>
      <c r="B102" s="208"/>
      <c r="C102" s="208"/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</row>
    <row r="103" ht="12.0" customHeight="1">
      <c r="A103" s="208"/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</row>
    <row r="104" ht="12.0" customHeight="1">
      <c r="A104" s="208"/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</row>
    <row r="105" ht="12.0" customHeight="1">
      <c r="A105" s="208"/>
      <c r="B105" s="208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</row>
    <row r="106" ht="12.0" customHeight="1">
      <c r="A106" s="208"/>
      <c r="B106" s="208"/>
      <c r="C106" s="208"/>
      <c r="D106" s="208"/>
      <c r="E106" s="208"/>
      <c r="F106" s="208"/>
      <c r="G106" s="20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</row>
    <row r="107" ht="12.0" customHeight="1">
      <c r="A107" s="208"/>
      <c r="B107" s="208"/>
      <c r="C107" s="208"/>
      <c r="D107" s="208"/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</row>
    <row r="108" ht="12.0" customHeight="1">
      <c r="A108" s="208"/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</row>
    <row r="109" ht="12.0" customHeight="1">
      <c r="A109" s="208"/>
      <c r="B109" s="208"/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</row>
    <row r="110" ht="12.0" customHeight="1">
      <c r="A110" s="208"/>
      <c r="B110" s="208"/>
      <c r="C110" s="208"/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</row>
    <row r="111" ht="12.0" customHeight="1">
      <c r="A111" s="208"/>
      <c r="B111" s="208"/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</row>
    <row r="112" ht="12.0" customHeight="1">
      <c r="A112" s="208"/>
      <c r="B112" s="208"/>
      <c r="C112" s="208"/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</row>
    <row r="113" ht="12.0" customHeight="1">
      <c r="A113" s="208"/>
      <c r="B113" s="208"/>
      <c r="C113" s="208"/>
      <c r="D113" s="208"/>
      <c r="E113" s="208"/>
      <c r="F113" s="208"/>
      <c r="G113" s="20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</row>
    <row r="114" ht="12.0" customHeight="1">
      <c r="A114" s="208"/>
      <c r="B114" s="208"/>
      <c r="C114" s="208"/>
      <c r="D114" s="208"/>
      <c r="E114" s="208"/>
      <c r="F114" s="208"/>
      <c r="G114" s="20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</row>
    <row r="115" ht="12.0" customHeight="1">
      <c r="A115" s="208"/>
      <c r="B115" s="208"/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</row>
    <row r="116" ht="12.0" customHeight="1">
      <c r="A116" s="208"/>
      <c r="B116" s="208"/>
      <c r="C116" s="208"/>
      <c r="D116" s="208"/>
      <c r="E116" s="208"/>
      <c r="F116" s="208"/>
      <c r="G116" s="20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</row>
    <row r="117" ht="12.0" customHeight="1">
      <c r="A117" s="208"/>
      <c r="B117" s="208"/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</row>
    <row r="118" ht="12.0" customHeight="1">
      <c r="A118" s="208"/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208"/>
      <c r="X118" s="208"/>
      <c r="Y118" s="208"/>
      <c r="Z118" s="208"/>
    </row>
    <row r="119" ht="12.0" customHeight="1">
      <c r="A119" s="208"/>
      <c r="B119" s="208"/>
      <c r="C119" s="208"/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  <c r="X119" s="208"/>
      <c r="Y119" s="208"/>
      <c r="Z119" s="208"/>
    </row>
    <row r="120" ht="12.0" customHeight="1">
      <c r="A120" s="208"/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</row>
    <row r="121" ht="12.0" customHeight="1">
      <c r="A121" s="208"/>
      <c r="B121" s="208"/>
      <c r="C121" s="208"/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</row>
    <row r="122" ht="12.0" customHeight="1">
      <c r="A122" s="208"/>
      <c r="B122" s="208"/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</row>
    <row r="123" ht="12.0" customHeight="1">
      <c r="A123" s="208"/>
      <c r="B123" s="208"/>
      <c r="C123" s="208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</row>
    <row r="124" ht="12.0" customHeight="1">
      <c r="A124" s="208"/>
      <c r="B124" s="208"/>
      <c r="C124" s="208"/>
      <c r="D124" s="208"/>
      <c r="E124" s="208"/>
      <c r="F124" s="208"/>
      <c r="G124" s="20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</row>
    <row r="125" ht="12.0" customHeight="1">
      <c r="A125" s="208"/>
      <c r="B125" s="208"/>
      <c r="C125" s="208"/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</row>
    <row r="126" ht="12.0" customHeight="1">
      <c r="A126" s="208"/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</row>
    <row r="127" ht="12.0" customHeight="1">
      <c r="A127" s="208"/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</row>
    <row r="128" ht="12.0" customHeight="1">
      <c r="A128" s="208"/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</row>
    <row r="129" ht="12.0" customHeight="1">
      <c r="A129" s="208"/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</row>
    <row r="130" ht="12.0" customHeight="1">
      <c r="A130" s="208"/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</row>
    <row r="131" ht="12.0" customHeight="1">
      <c r="A131" s="208"/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</row>
    <row r="132" ht="12.0" customHeight="1">
      <c r="A132" s="208"/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</row>
    <row r="133" ht="12.0" customHeight="1">
      <c r="A133" s="208"/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</row>
    <row r="134" ht="12.0" customHeight="1">
      <c r="A134" s="208"/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</row>
    <row r="135" ht="12.0" customHeight="1">
      <c r="A135" s="208"/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</row>
    <row r="136" ht="12.0" customHeight="1">
      <c r="A136" s="208"/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</row>
    <row r="137" ht="12.0" customHeight="1">
      <c r="A137" s="208"/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</row>
    <row r="138" ht="12.0" customHeight="1">
      <c r="A138" s="208"/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208"/>
      <c r="Q138" s="208"/>
      <c r="R138" s="208"/>
      <c r="S138" s="208"/>
      <c r="T138" s="208"/>
      <c r="U138" s="208"/>
      <c r="V138" s="208"/>
      <c r="W138" s="208"/>
      <c r="X138" s="208"/>
      <c r="Y138" s="208"/>
      <c r="Z138" s="208"/>
    </row>
    <row r="139" ht="12.0" customHeight="1">
      <c r="A139" s="208"/>
      <c r="B139" s="208"/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8"/>
      <c r="W139" s="208"/>
      <c r="X139" s="208"/>
      <c r="Y139" s="208"/>
      <c r="Z139" s="208"/>
    </row>
    <row r="140" ht="12.0" customHeight="1">
      <c r="A140" s="208"/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208"/>
      <c r="R140" s="208"/>
      <c r="S140" s="208"/>
      <c r="T140" s="208"/>
      <c r="U140" s="208"/>
      <c r="V140" s="208"/>
      <c r="W140" s="208"/>
      <c r="X140" s="208"/>
      <c r="Y140" s="208"/>
      <c r="Z140" s="208"/>
    </row>
    <row r="141" ht="12.0" customHeight="1">
      <c r="A141" s="208"/>
      <c r="B141" s="208"/>
      <c r="C141" s="208"/>
      <c r="D141" s="208"/>
      <c r="E141" s="208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  <c r="P141" s="208"/>
      <c r="Q141" s="208"/>
      <c r="R141" s="208"/>
      <c r="S141" s="208"/>
      <c r="T141" s="208"/>
      <c r="U141" s="208"/>
      <c r="V141" s="208"/>
      <c r="W141" s="208"/>
      <c r="X141" s="208"/>
      <c r="Y141" s="208"/>
      <c r="Z141" s="208"/>
    </row>
    <row r="142" ht="12.0" customHeight="1">
      <c r="A142" s="208"/>
      <c r="B142" s="208"/>
      <c r="C142" s="208"/>
      <c r="D142" s="208"/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208"/>
      <c r="Q142" s="208"/>
      <c r="R142" s="208"/>
      <c r="S142" s="208"/>
      <c r="T142" s="208"/>
      <c r="U142" s="208"/>
      <c r="V142" s="208"/>
      <c r="W142" s="208"/>
      <c r="X142" s="208"/>
      <c r="Y142" s="208"/>
      <c r="Z142" s="208"/>
    </row>
    <row r="143" ht="12.0" customHeight="1">
      <c r="A143" s="208"/>
      <c r="B143" s="208"/>
      <c r="C143" s="208"/>
      <c r="D143" s="208"/>
      <c r="E143" s="208"/>
      <c r="F143" s="208"/>
      <c r="G143" s="208"/>
      <c r="H143" s="208"/>
      <c r="I143" s="208"/>
      <c r="J143" s="208"/>
      <c r="K143" s="208"/>
      <c r="L143" s="208"/>
      <c r="M143" s="208"/>
      <c r="N143" s="208"/>
      <c r="O143" s="208"/>
      <c r="P143" s="208"/>
      <c r="Q143" s="208"/>
      <c r="R143" s="208"/>
      <c r="S143" s="208"/>
      <c r="T143" s="208"/>
      <c r="U143" s="208"/>
      <c r="V143" s="208"/>
      <c r="W143" s="208"/>
      <c r="X143" s="208"/>
      <c r="Y143" s="208"/>
      <c r="Z143" s="208"/>
    </row>
    <row r="144" ht="12.0" customHeight="1">
      <c r="A144" s="208"/>
      <c r="B144" s="208"/>
      <c r="C144" s="208"/>
      <c r="D144" s="208"/>
      <c r="E144" s="208"/>
      <c r="F144" s="208"/>
      <c r="G144" s="208"/>
      <c r="H144" s="208"/>
      <c r="I144" s="208"/>
      <c r="J144" s="208"/>
      <c r="K144" s="208"/>
      <c r="L144" s="208"/>
      <c r="M144" s="208"/>
      <c r="N144" s="208"/>
      <c r="O144" s="208"/>
      <c r="P144" s="208"/>
      <c r="Q144" s="208"/>
      <c r="R144" s="208"/>
      <c r="S144" s="208"/>
      <c r="T144" s="208"/>
      <c r="U144" s="208"/>
      <c r="V144" s="208"/>
      <c r="W144" s="208"/>
      <c r="X144" s="208"/>
      <c r="Y144" s="208"/>
      <c r="Z144" s="208"/>
    </row>
    <row r="145" ht="12.0" customHeight="1">
      <c r="A145" s="208"/>
      <c r="B145" s="208"/>
      <c r="C145" s="208"/>
      <c r="D145" s="208"/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208"/>
      <c r="R145" s="208"/>
      <c r="S145" s="208"/>
      <c r="T145" s="208"/>
      <c r="U145" s="208"/>
      <c r="V145" s="208"/>
      <c r="W145" s="208"/>
      <c r="X145" s="208"/>
      <c r="Y145" s="208"/>
      <c r="Z145" s="208"/>
    </row>
    <row r="146" ht="12.0" customHeight="1">
      <c r="A146" s="208"/>
      <c r="B146" s="208"/>
      <c r="C146" s="208"/>
      <c r="D146" s="208"/>
      <c r="E146" s="208"/>
      <c r="F146" s="208"/>
      <c r="G146" s="208"/>
      <c r="H146" s="208"/>
      <c r="I146" s="208"/>
      <c r="J146" s="208"/>
      <c r="K146" s="208"/>
      <c r="L146" s="208"/>
      <c r="M146" s="208"/>
      <c r="N146" s="208"/>
      <c r="O146" s="208"/>
      <c r="P146" s="208"/>
      <c r="Q146" s="208"/>
      <c r="R146" s="208"/>
      <c r="S146" s="208"/>
      <c r="T146" s="208"/>
      <c r="U146" s="208"/>
      <c r="V146" s="208"/>
      <c r="W146" s="208"/>
      <c r="X146" s="208"/>
      <c r="Y146" s="208"/>
      <c r="Z146" s="208"/>
    </row>
    <row r="147" ht="12.0" customHeight="1">
      <c r="A147" s="208"/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8"/>
      <c r="Q147" s="208"/>
      <c r="R147" s="208"/>
      <c r="S147" s="208"/>
      <c r="T147" s="208"/>
      <c r="U147" s="208"/>
      <c r="V147" s="208"/>
      <c r="W147" s="208"/>
      <c r="X147" s="208"/>
      <c r="Y147" s="208"/>
      <c r="Z147" s="208"/>
    </row>
    <row r="148" ht="12.0" customHeight="1">
      <c r="A148" s="208"/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  <c r="V148" s="208"/>
      <c r="W148" s="208"/>
      <c r="X148" s="208"/>
      <c r="Y148" s="208"/>
      <c r="Z148" s="208"/>
    </row>
    <row r="149" ht="12.0" customHeight="1">
      <c r="A149" s="208"/>
      <c r="B149" s="208"/>
      <c r="C149" s="208"/>
      <c r="D149" s="208"/>
      <c r="E149" s="208"/>
      <c r="F149" s="208"/>
      <c r="G149" s="208"/>
      <c r="H149" s="208"/>
      <c r="I149" s="208"/>
      <c r="J149" s="208"/>
      <c r="K149" s="208"/>
      <c r="L149" s="208"/>
      <c r="M149" s="208"/>
      <c r="N149" s="208"/>
      <c r="O149" s="208"/>
      <c r="P149" s="208"/>
      <c r="Q149" s="208"/>
      <c r="R149" s="208"/>
      <c r="S149" s="208"/>
      <c r="T149" s="208"/>
      <c r="U149" s="208"/>
      <c r="V149" s="208"/>
      <c r="W149" s="208"/>
      <c r="X149" s="208"/>
      <c r="Y149" s="208"/>
      <c r="Z149" s="208"/>
    </row>
    <row r="150" ht="12.0" customHeight="1">
      <c r="A150" s="208"/>
      <c r="B150" s="208"/>
      <c r="C150" s="208"/>
      <c r="D150" s="208"/>
      <c r="E150" s="208"/>
      <c r="F150" s="208"/>
      <c r="G150" s="208"/>
      <c r="H150" s="208"/>
      <c r="I150" s="208"/>
      <c r="J150" s="208"/>
      <c r="K150" s="208"/>
      <c r="L150" s="208"/>
      <c r="M150" s="208"/>
      <c r="N150" s="208"/>
      <c r="O150" s="208"/>
      <c r="P150" s="208"/>
      <c r="Q150" s="208"/>
      <c r="R150" s="208"/>
      <c r="S150" s="208"/>
      <c r="T150" s="208"/>
      <c r="U150" s="208"/>
      <c r="V150" s="208"/>
      <c r="W150" s="208"/>
      <c r="X150" s="208"/>
      <c r="Y150" s="208"/>
      <c r="Z150" s="208"/>
    </row>
    <row r="151" ht="12.0" customHeight="1">
      <c r="A151" s="208"/>
      <c r="B151" s="208"/>
      <c r="C151" s="208"/>
      <c r="D151" s="208"/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  <c r="V151" s="208"/>
      <c r="W151" s="208"/>
      <c r="X151" s="208"/>
      <c r="Y151" s="208"/>
      <c r="Z151" s="208"/>
    </row>
    <row r="152" ht="12.0" customHeight="1">
      <c r="A152" s="208"/>
      <c r="B152" s="208"/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  <c r="M152" s="208"/>
      <c r="N152" s="208"/>
      <c r="O152" s="208"/>
      <c r="P152" s="208"/>
      <c r="Q152" s="208"/>
      <c r="R152" s="208"/>
      <c r="S152" s="208"/>
      <c r="T152" s="208"/>
      <c r="U152" s="208"/>
      <c r="V152" s="208"/>
      <c r="W152" s="208"/>
      <c r="X152" s="208"/>
      <c r="Y152" s="208"/>
      <c r="Z152" s="208"/>
    </row>
    <row r="153" ht="12.0" customHeight="1">
      <c r="A153" s="208"/>
      <c r="B153" s="208"/>
      <c r="C153" s="208"/>
      <c r="D153" s="208"/>
      <c r="E153" s="208"/>
      <c r="F153" s="208"/>
      <c r="G153" s="208"/>
      <c r="H153" s="208"/>
      <c r="I153" s="208"/>
      <c r="J153" s="208"/>
      <c r="K153" s="208"/>
      <c r="L153" s="208"/>
      <c r="M153" s="208"/>
      <c r="N153" s="208"/>
      <c r="O153" s="208"/>
      <c r="P153" s="208"/>
      <c r="Q153" s="208"/>
      <c r="R153" s="208"/>
      <c r="S153" s="208"/>
      <c r="T153" s="208"/>
      <c r="U153" s="208"/>
      <c r="V153" s="208"/>
      <c r="W153" s="208"/>
      <c r="X153" s="208"/>
      <c r="Y153" s="208"/>
      <c r="Z153" s="208"/>
    </row>
    <row r="154" ht="12.0" customHeight="1">
      <c r="A154" s="208"/>
      <c r="B154" s="208"/>
      <c r="C154" s="208"/>
      <c r="D154" s="208"/>
      <c r="E154" s="208"/>
      <c r="F154" s="208"/>
      <c r="G154" s="208"/>
      <c r="H154" s="208"/>
      <c r="I154" s="208"/>
      <c r="J154" s="208"/>
      <c r="K154" s="208"/>
      <c r="L154" s="208"/>
      <c r="M154" s="208"/>
      <c r="N154" s="208"/>
      <c r="O154" s="208"/>
      <c r="P154" s="208"/>
      <c r="Q154" s="208"/>
      <c r="R154" s="208"/>
      <c r="S154" s="208"/>
      <c r="T154" s="208"/>
      <c r="U154" s="208"/>
      <c r="V154" s="208"/>
      <c r="W154" s="208"/>
      <c r="X154" s="208"/>
      <c r="Y154" s="208"/>
      <c r="Z154" s="208"/>
    </row>
    <row r="155" ht="12.0" customHeight="1">
      <c r="A155" s="208"/>
      <c r="B155" s="208"/>
      <c r="C155" s="208"/>
      <c r="D155" s="208"/>
      <c r="E155" s="208"/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  <c r="P155" s="208"/>
      <c r="Q155" s="208"/>
      <c r="R155" s="208"/>
      <c r="S155" s="208"/>
      <c r="T155" s="208"/>
      <c r="U155" s="208"/>
      <c r="V155" s="208"/>
      <c r="W155" s="208"/>
      <c r="X155" s="208"/>
      <c r="Y155" s="208"/>
      <c r="Z155" s="208"/>
    </row>
    <row r="156" ht="12.0" customHeight="1">
      <c r="A156" s="208"/>
      <c r="B156" s="208"/>
      <c r="C156" s="208"/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208"/>
      <c r="O156" s="208"/>
      <c r="P156" s="208"/>
      <c r="Q156" s="208"/>
      <c r="R156" s="208"/>
      <c r="S156" s="208"/>
      <c r="T156" s="208"/>
      <c r="U156" s="208"/>
      <c r="V156" s="208"/>
      <c r="W156" s="208"/>
      <c r="X156" s="208"/>
      <c r="Y156" s="208"/>
      <c r="Z156" s="208"/>
    </row>
    <row r="157" ht="12.0" customHeight="1">
      <c r="A157" s="208"/>
      <c r="B157" s="208"/>
      <c r="C157" s="208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  <c r="P157" s="208"/>
      <c r="Q157" s="208"/>
      <c r="R157" s="208"/>
      <c r="S157" s="208"/>
      <c r="T157" s="208"/>
      <c r="U157" s="208"/>
      <c r="V157" s="208"/>
      <c r="W157" s="208"/>
      <c r="X157" s="208"/>
      <c r="Y157" s="208"/>
      <c r="Z157" s="208"/>
    </row>
    <row r="158" ht="12.0" customHeight="1">
      <c r="A158" s="208"/>
      <c r="B158" s="208"/>
      <c r="C158" s="208"/>
      <c r="D158" s="208"/>
      <c r="E158" s="208"/>
      <c r="F158" s="208"/>
      <c r="G158" s="208"/>
      <c r="H158" s="208"/>
      <c r="I158" s="208"/>
      <c r="J158" s="208"/>
      <c r="K158" s="208"/>
      <c r="L158" s="208"/>
      <c r="M158" s="208"/>
      <c r="N158" s="208"/>
      <c r="O158" s="208"/>
      <c r="P158" s="208"/>
      <c r="Q158" s="208"/>
      <c r="R158" s="208"/>
      <c r="S158" s="208"/>
      <c r="T158" s="208"/>
      <c r="U158" s="208"/>
      <c r="V158" s="208"/>
      <c r="W158" s="208"/>
      <c r="X158" s="208"/>
      <c r="Y158" s="208"/>
      <c r="Z158" s="208"/>
    </row>
    <row r="159" ht="12.0" customHeight="1">
      <c r="A159" s="208"/>
      <c r="B159" s="208"/>
      <c r="C159" s="208"/>
      <c r="D159" s="208"/>
      <c r="E159" s="208"/>
      <c r="F159" s="208"/>
      <c r="G159" s="208"/>
      <c r="H159" s="208"/>
      <c r="I159" s="208"/>
      <c r="J159" s="208"/>
      <c r="K159" s="208"/>
      <c r="L159" s="208"/>
      <c r="M159" s="208"/>
      <c r="N159" s="208"/>
      <c r="O159" s="208"/>
      <c r="P159" s="208"/>
      <c r="Q159" s="208"/>
      <c r="R159" s="208"/>
      <c r="S159" s="208"/>
      <c r="T159" s="208"/>
      <c r="U159" s="208"/>
      <c r="V159" s="208"/>
      <c r="W159" s="208"/>
      <c r="X159" s="208"/>
      <c r="Y159" s="208"/>
      <c r="Z159" s="208"/>
    </row>
    <row r="160" ht="12.0" customHeight="1">
      <c r="A160" s="208"/>
      <c r="B160" s="208"/>
      <c r="C160" s="208"/>
      <c r="D160" s="208"/>
      <c r="E160" s="208"/>
      <c r="F160" s="208"/>
      <c r="G160" s="208"/>
      <c r="H160" s="208"/>
      <c r="I160" s="208"/>
      <c r="J160" s="208"/>
      <c r="K160" s="208"/>
      <c r="L160" s="208"/>
      <c r="M160" s="208"/>
      <c r="N160" s="208"/>
      <c r="O160" s="208"/>
      <c r="P160" s="208"/>
      <c r="Q160" s="208"/>
      <c r="R160" s="208"/>
      <c r="S160" s="208"/>
      <c r="T160" s="208"/>
      <c r="U160" s="208"/>
      <c r="V160" s="208"/>
      <c r="W160" s="208"/>
      <c r="X160" s="208"/>
      <c r="Y160" s="208"/>
      <c r="Z160" s="208"/>
    </row>
    <row r="161" ht="12.0" customHeight="1">
      <c r="A161" s="208"/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208"/>
      <c r="N161" s="208"/>
      <c r="O161" s="208"/>
      <c r="P161" s="208"/>
      <c r="Q161" s="208"/>
      <c r="R161" s="208"/>
      <c r="S161" s="208"/>
      <c r="T161" s="208"/>
      <c r="U161" s="208"/>
      <c r="V161" s="208"/>
      <c r="W161" s="208"/>
      <c r="X161" s="208"/>
      <c r="Y161" s="208"/>
      <c r="Z161" s="208"/>
    </row>
    <row r="162" ht="12.0" customHeight="1">
      <c r="A162" s="208"/>
      <c r="B162" s="208"/>
      <c r="C162" s="208"/>
      <c r="D162" s="208"/>
      <c r="E162" s="208"/>
      <c r="F162" s="208"/>
      <c r="G162" s="208"/>
      <c r="H162" s="208"/>
      <c r="I162" s="208"/>
      <c r="J162" s="208"/>
      <c r="K162" s="208"/>
      <c r="L162" s="208"/>
      <c r="M162" s="208"/>
      <c r="N162" s="208"/>
      <c r="O162" s="208"/>
      <c r="P162" s="208"/>
      <c r="Q162" s="208"/>
      <c r="R162" s="208"/>
      <c r="S162" s="208"/>
      <c r="T162" s="208"/>
      <c r="U162" s="208"/>
      <c r="V162" s="208"/>
      <c r="W162" s="208"/>
      <c r="X162" s="208"/>
      <c r="Y162" s="208"/>
      <c r="Z162" s="208"/>
    </row>
    <row r="163" ht="12.0" customHeight="1">
      <c r="A163" s="208"/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  <c r="Q163" s="208"/>
      <c r="R163" s="208"/>
      <c r="S163" s="208"/>
      <c r="T163" s="208"/>
      <c r="U163" s="208"/>
      <c r="V163" s="208"/>
      <c r="W163" s="208"/>
      <c r="X163" s="208"/>
      <c r="Y163" s="208"/>
      <c r="Z163" s="208"/>
    </row>
    <row r="164" ht="12.0" customHeight="1">
      <c r="A164" s="208"/>
      <c r="B164" s="208"/>
      <c r="C164" s="208"/>
      <c r="D164" s="208"/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08"/>
      <c r="P164" s="208"/>
      <c r="Q164" s="208"/>
      <c r="R164" s="208"/>
      <c r="S164" s="208"/>
      <c r="T164" s="208"/>
      <c r="U164" s="208"/>
      <c r="V164" s="208"/>
      <c r="W164" s="208"/>
      <c r="X164" s="208"/>
      <c r="Y164" s="208"/>
      <c r="Z164" s="208"/>
    </row>
    <row r="165" ht="12.0" customHeight="1">
      <c r="A165" s="208"/>
      <c r="B165" s="208"/>
      <c r="C165" s="208"/>
      <c r="D165" s="208"/>
      <c r="E165" s="208"/>
      <c r="F165" s="208"/>
      <c r="G165" s="208"/>
      <c r="H165" s="208"/>
      <c r="I165" s="208"/>
      <c r="J165" s="208"/>
      <c r="K165" s="208"/>
      <c r="L165" s="208"/>
      <c r="M165" s="208"/>
      <c r="N165" s="208"/>
      <c r="O165" s="208"/>
      <c r="P165" s="208"/>
      <c r="Q165" s="208"/>
      <c r="R165" s="208"/>
      <c r="S165" s="208"/>
      <c r="T165" s="208"/>
      <c r="U165" s="208"/>
      <c r="V165" s="208"/>
      <c r="W165" s="208"/>
      <c r="X165" s="208"/>
      <c r="Y165" s="208"/>
      <c r="Z165" s="208"/>
    </row>
    <row r="166" ht="12.0" customHeight="1">
      <c r="A166" s="208"/>
      <c r="B166" s="208"/>
      <c r="C166" s="208"/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8"/>
      <c r="O166" s="208"/>
      <c r="P166" s="208"/>
      <c r="Q166" s="208"/>
      <c r="R166" s="208"/>
      <c r="S166" s="208"/>
      <c r="T166" s="208"/>
      <c r="U166" s="208"/>
      <c r="V166" s="208"/>
      <c r="W166" s="208"/>
      <c r="X166" s="208"/>
      <c r="Y166" s="208"/>
      <c r="Z166" s="208"/>
    </row>
    <row r="167" ht="12.0" customHeight="1">
      <c r="A167" s="208"/>
      <c r="B167" s="208"/>
      <c r="C167" s="208"/>
      <c r="D167" s="208"/>
      <c r="E167" s="208"/>
      <c r="F167" s="208"/>
      <c r="G167" s="208"/>
      <c r="H167" s="208"/>
      <c r="I167" s="208"/>
      <c r="J167" s="208"/>
      <c r="K167" s="208"/>
      <c r="L167" s="208"/>
      <c r="M167" s="208"/>
      <c r="N167" s="208"/>
      <c r="O167" s="208"/>
      <c r="P167" s="208"/>
      <c r="Q167" s="208"/>
      <c r="R167" s="208"/>
      <c r="S167" s="208"/>
      <c r="T167" s="208"/>
      <c r="U167" s="208"/>
      <c r="V167" s="208"/>
      <c r="W167" s="208"/>
      <c r="X167" s="208"/>
      <c r="Y167" s="208"/>
      <c r="Z167" s="208"/>
    </row>
    <row r="168" ht="12.0" customHeight="1">
      <c r="A168" s="208"/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P168" s="208"/>
      <c r="Q168" s="208"/>
      <c r="R168" s="208"/>
      <c r="S168" s="208"/>
      <c r="T168" s="208"/>
      <c r="U168" s="208"/>
      <c r="V168" s="208"/>
      <c r="W168" s="208"/>
      <c r="X168" s="208"/>
      <c r="Y168" s="208"/>
      <c r="Z168" s="208"/>
    </row>
    <row r="169" ht="12.0" customHeight="1">
      <c r="A169" s="208"/>
      <c r="B169" s="208"/>
      <c r="C169" s="208"/>
      <c r="D169" s="208"/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  <c r="V169" s="208"/>
      <c r="W169" s="208"/>
      <c r="X169" s="208"/>
      <c r="Y169" s="208"/>
      <c r="Z169" s="208"/>
    </row>
    <row r="170" ht="12.0" customHeight="1">
      <c r="A170" s="208"/>
      <c r="B170" s="208"/>
      <c r="C170" s="208"/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8"/>
      <c r="O170" s="208"/>
      <c r="P170" s="208"/>
      <c r="Q170" s="208"/>
      <c r="R170" s="208"/>
      <c r="S170" s="208"/>
      <c r="T170" s="208"/>
      <c r="U170" s="208"/>
      <c r="V170" s="208"/>
      <c r="W170" s="208"/>
      <c r="X170" s="208"/>
      <c r="Y170" s="208"/>
      <c r="Z170" s="208"/>
    </row>
    <row r="171" ht="12.0" customHeight="1">
      <c r="A171" s="208"/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  <c r="V171" s="208"/>
      <c r="W171" s="208"/>
      <c r="X171" s="208"/>
      <c r="Y171" s="208"/>
      <c r="Z171" s="208"/>
    </row>
    <row r="172" ht="12.0" customHeight="1">
      <c r="A172" s="208"/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208"/>
      <c r="Q172" s="208"/>
      <c r="R172" s="208"/>
      <c r="S172" s="208"/>
      <c r="T172" s="208"/>
      <c r="U172" s="208"/>
      <c r="V172" s="208"/>
      <c r="W172" s="208"/>
      <c r="X172" s="208"/>
      <c r="Y172" s="208"/>
      <c r="Z172" s="208"/>
    </row>
    <row r="173" ht="12.0" customHeight="1">
      <c r="A173" s="208"/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208"/>
      <c r="Q173" s="208"/>
      <c r="R173" s="208"/>
      <c r="S173" s="208"/>
      <c r="T173" s="208"/>
      <c r="U173" s="208"/>
      <c r="V173" s="208"/>
      <c r="W173" s="208"/>
      <c r="X173" s="208"/>
      <c r="Y173" s="208"/>
      <c r="Z173" s="208"/>
    </row>
    <row r="174" ht="12.0" customHeight="1">
      <c r="A174" s="208"/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208"/>
      <c r="Q174" s="208"/>
      <c r="R174" s="208"/>
      <c r="S174" s="208"/>
      <c r="T174" s="208"/>
      <c r="U174" s="208"/>
      <c r="V174" s="208"/>
      <c r="W174" s="208"/>
      <c r="X174" s="208"/>
      <c r="Y174" s="208"/>
      <c r="Z174" s="208"/>
    </row>
    <row r="175" ht="12.0" customHeight="1">
      <c r="A175" s="208"/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  <c r="V175" s="208"/>
      <c r="W175" s="208"/>
      <c r="X175" s="208"/>
      <c r="Y175" s="208"/>
      <c r="Z175" s="208"/>
    </row>
    <row r="176" ht="12.0" customHeight="1">
      <c r="A176" s="208"/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208"/>
      <c r="Q176" s="208"/>
      <c r="R176" s="208"/>
      <c r="S176" s="208"/>
      <c r="T176" s="208"/>
      <c r="U176" s="208"/>
      <c r="V176" s="208"/>
      <c r="W176" s="208"/>
      <c r="X176" s="208"/>
      <c r="Y176" s="208"/>
      <c r="Z176" s="208"/>
    </row>
    <row r="177" ht="12.0" customHeight="1">
      <c r="A177" s="208"/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208"/>
      <c r="Q177" s="208"/>
      <c r="R177" s="208"/>
      <c r="S177" s="208"/>
      <c r="T177" s="208"/>
      <c r="U177" s="208"/>
      <c r="V177" s="208"/>
      <c r="W177" s="208"/>
      <c r="X177" s="208"/>
      <c r="Y177" s="208"/>
      <c r="Z177" s="208"/>
    </row>
    <row r="178" ht="12.0" customHeight="1">
      <c r="A178" s="208"/>
      <c r="B178" s="208"/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208"/>
      <c r="N178" s="208"/>
      <c r="O178" s="208"/>
      <c r="P178" s="208"/>
      <c r="Q178" s="208"/>
      <c r="R178" s="208"/>
      <c r="S178" s="208"/>
      <c r="T178" s="208"/>
      <c r="U178" s="208"/>
      <c r="V178" s="208"/>
      <c r="W178" s="208"/>
      <c r="X178" s="208"/>
      <c r="Y178" s="208"/>
      <c r="Z178" s="208"/>
    </row>
    <row r="179" ht="12.0" customHeight="1">
      <c r="A179" s="208"/>
      <c r="B179" s="208"/>
      <c r="C179" s="208"/>
      <c r="D179" s="208"/>
      <c r="E179" s="208"/>
      <c r="F179" s="208"/>
      <c r="G179" s="208"/>
      <c r="H179" s="208"/>
      <c r="I179" s="208"/>
      <c r="J179" s="208"/>
      <c r="K179" s="208"/>
      <c r="L179" s="208"/>
      <c r="M179" s="208"/>
      <c r="N179" s="208"/>
      <c r="O179" s="208"/>
      <c r="P179" s="208"/>
      <c r="Q179" s="208"/>
      <c r="R179" s="208"/>
      <c r="S179" s="208"/>
      <c r="T179" s="208"/>
      <c r="U179" s="208"/>
      <c r="V179" s="208"/>
      <c r="W179" s="208"/>
      <c r="X179" s="208"/>
      <c r="Y179" s="208"/>
      <c r="Z179" s="208"/>
    </row>
    <row r="180" ht="12.0" customHeight="1">
      <c r="A180" s="208"/>
      <c r="B180" s="208"/>
      <c r="C180" s="208"/>
      <c r="D180" s="208"/>
      <c r="E180" s="208"/>
      <c r="F180" s="208"/>
      <c r="G180" s="208"/>
      <c r="H180" s="208"/>
      <c r="I180" s="208"/>
      <c r="J180" s="208"/>
      <c r="K180" s="208"/>
      <c r="L180" s="208"/>
      <c r="M180" s="208"/>
      <c r="N180" s="208"/>
      <c r="O180" s="208"/>
      <c r="P180" s="208"/>
      <c r="Q180" s="208"/>
      <c r="R180" s="208"/>
      <c r="S180" s="208"/>
      <c r="T180" s="208"/>
      <c r="U180" s="208"/>
      <c r="V180" s="208"/>
      <c r="W180" s="208"/>
      <c r="X180" s="208"/>
      <c r="Y180" s="208"/>
      <c r="Z180" s="208"/>
    </row>
    <row r="181" ht="12.0" customHeight="1">
      <c r="A181" s="208"/>
      <c r="B181" s="208"/>
      <c r="C181" s="208"/>
      <c r="D181" s="208"/>
      <c r="E181" s="208"/>
      <c r="F181" s="208"/>
      <c r="G181" s="208"/>
      <c r="H181" s="208"/>
      <c r="I181" s="208"/>
      <c r="J181" s="208"/>
      <c r="K181" s="208"/>
      <c r="L181" s="208"/>
      <c r="M181" s="208"/>
      <c r="N181" s="208"/>
      <c r="O181" s="208"/>
      <c r="P181" s="208"/>
      <c r="Q181" s="208"/>
      <c r="R181" s="208"/>
      <c r="S181" s="208"/>
      <c r="T181" s="208"/>
      <c r="U181" s="208"/>
      <c r="V181" s="208"/>
      <c r="W181" s="208"/>
      <c r="X181" s="208"/>
      <c r="Y181" s="208"/>
      <c r="Z181" s="208"/>
    </row>
    <row r="182" ht="12.0" customHeight="1">
      <c r="A182" s="208"/>
      <c r="B182" s="208"/>
      <c r="C182" s="208"/>
      <c r="D182" s="208"/>
      <c r="E182" s="208"/>
      <c r="F182" s="208"/>
      <c r="G182" s="208"/>
      <c r="H182" s="208"/>
      <c r="I182" s="208"/>
      <c r="J182" s="208"/>
      <c r="K182" s="208"/>
      <c r="L182" s="208"/>
      <c r="M182" s="208"/>
      <c r="N182" s="208"/>
      <c r="O182" s="208"/>
      <c r="P182" s="208"/>
      <c r="Q182" s="208"/>
      <c r="R182" s="208"/>
      <c r="S182" s="208"/>
      <c r="T182" s="208"/>
      <c r="U182" s="208"/>
      <c r="V182" s="208"/>
      <c r="W182" s="208"/>
      <c r="X182" s="208"/>
      <c r="Y182" s="208"/>
      <c r="Z182" s="208"/>
    </row>
    <row r="183" ht="12.0" customHeight="1">
      <c r="A183" s="208"/>
      <c r="B183" s="208"/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208"/>
      <c r="N183" s="208"/>
      <c r="O183" s="208"/>
      <c r="P183" s="208"/>
      <c r="Q183" s="208"/>
      <c r="R183" s="208"/>
      <c r="S183" s="208"/>
      <c r="T183" s="208"/>
      <c r="U183" s="208"/>
      <c r="V183" s="208"/>
      <c r="W183" s="208"/>
      <c r="X183" s="208"/>
      <c r="Y183" s="208"/>
      <c r="Z183" s="208"/>
    </row>
    <row r="184" ht="12.0" customHeight="1">
      <c r="A184" s="208"/>
      <c r="B184" s="208"/>
      <c r="C184" s="208"/>
      <c r="D184" s="208"/>
      <c r="E184" s="208"/>
      <c r="F184" s="208"/>
      <c r="G184" s="208"/>
      <c r="H184" s="208"/>
      <c r="I184" s="208"/>
      <c r="J184" s="208"/>
      <c r="K184" s="208"/>
      <c r="L184" s="208"/>
      <c r="M184" s="208"/>
      <c r="N184" s="208"/>
      <c r="O184" s="208"/>
      <c r="P184" s="208"/>
      <c r="Q184" s="208"/>
      <c r="R184" s="208"/>
      <c r="S184" s="208"/>
      <c r="T184" s="208"/>
      <c r="U184" s="208"/>
      <c r="V184" s="208"/>
      <c r="W184" s="208"/>
      <c r="X184" s="208"/>
      <c r="Y184" s="208"/>
      <c r="Z184" s="208"/>
    </row>
    <row r="185" ht="12.0" customHeight="1">
      <c r="A185" s="208"/>
      <c r="B185" s="208"/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208"/>
      <c r="N185" s="208"/>
      <c r="O185" s="208"/>
      <c r="P185" s="208"/>
      <c r="Q185" s="208"/>
      <c r="R185" s="208"/>
      <c r="S185" s="208"/>
      <c r="T185" s="208"/>
      <c r="U185" s="208"/>
      <c r="V185" s="208"/>
      <c r="W185" s="208"/>
      <c r="X185" s="208"/>
      <c r="Y185" s="208"/>
      <c r="Z185" s="208"/>
    </row>
    <row r="186" ht="12.0" customHeight="1">
      <c r="A186" s="208"/>
      <c r="B186" s="208"/>
      <c r="C186" s="208"/>
      <c r="D186" s="208"/>
      <c r="E186" s="208"/>
      <c r="F186" s="208"/>
      <c r="G186" s="208"/>
      <c r="H186" s="208"/>
      <c r="I186" s="208"/>
      <c r="J186" s="208"/>
      <c r="K186" s="208"/>
      <c r="L186" s="208"/>
      <c r="M186" s="208"/>
      <c r="N186" s="208"/>
      <c r="O186" s="208"/>
      <c r="P186" s="208"/>
      <c r="Q186" s="208"/>
      <c r="R186" s="208"/>
      <c r="S186" s="208"/>
      <c r="T186" s="208"/>
      <c r="U186" s="208"/>
      <c r="V186" s="208"/>
      <c r="W186" s="208"/>
      <c r="X186" s="208"/>
      <c r="Y186" s="208"/>
      <c r="Z186" s="208"/>
    </row>
    <row r="187" ht="12.0" customHeight="1">
      <c r="A187" s="208"/>
      <c r="B187" s="208"/>
      <c r="C187" s="208"/>
      <c r="D187" s="208"/>
      <c r="E187" s="208"/>
      <c r="F187" s="208"/>
      <c r="G187" s="208"/>
      <c r="H187" s="208"/>
      <c r="I187" s="208"/>
      <c r="J187" s="208"/>
      <c r="K187" s="208"/>
      <c r="L187" s="208"/>
      <c r="M187" s="208"/>
      <c r="N187" s="208"/>
      <c r="O187" s="208"/>
      <c r="P187" s="208"/>
      <c r="Q187" s="208"/>
      <c r="R187" s="208"/>
      <c r="S187" s="208"/>
      <c r="T187" s="208"/>
      <c r="U187" s="208"/>
      <c r="V187" s="208"/>
      <c r="W187" s="208"/>
      <c r="X187" s="208"/>
      <c r="Y187" s="208"/>
      <c r="Z187" s="208"/>
    </row>
    <row r="188" ht="12.0" customHeight="1">
      <c r="A188" s="208"/>
      <c r="B188" s="208"/>
      <c r="C188" s="208"/>
      <c r="D188" s="208"/>
      <c r="E188" s="208"/>
      <c r="F188" s="208"/>
      <c r="G188" s="208"/>
      <c r="H188" s="208"/>
      <c r="I188" s="208"/>
      <c r="J188" s="208"/>
      <c r="K188" s="208"/>
      <c r="L188" s="208"/>
      <c r="M188" s="208"/>
      <c r="N188" s="208"/>
      <c r="O188" s="208"/>
      <c r="P188" s="208"/>
      <c r="Q188" s="208"/>
      <c r="R188" s="208"/>
      <c r="S188" s="208"/>
      <c r="T188" s="208"/>
      <c r="U188" s="208"/>
      <c r="V188" s="208"/>
      <c r="W188" s="208"/>
      <c r="X188" s="208"/>
      <c r="Y188" s="208"/>
      <c r="Z188" s="208"/>
    </row>
    <row r="189" ht="12.0" customHeight="1">
      <c r="A189" s="208"/>
      <c r="B189" s="208"/>
      <c r="C189" s="208"/>
      <c r="D189" s="208"/>
      <c r="E189" s="208"/>
      <c r="F189" s="208"/>
      <c r="G189" s="208"/>
      <c r="H189" s="208"/>
      <c r="I189" s="208"/>
      <c r="J189" s="208"/>
      <c r="K189" s="208"/>
      <c r="L189" s="208"/>
      <c r="M189" s="208"/>
      <c r="N189" s="208"/>
      <c r="O189" s="208"/>
      <c r="P189" s="208"/>
      <c r="Q189" s="208"/>
      <c r="R189" s="208"/>
      <c r="S189" s="208"/>
      <c r="T189" s="208"/>
      <c r="U189" s="208"/>
      <c r="V189" s="208"/>
      <c r="W189" s="208"/>
      <c r="X189" s="208"/>
      <c r="Y189" s="208"/>
      <c r="Z189" s="208"/>
    </row>
    <row r="190" ht="12.0" customHeight="1">
      <c r="A190" s="208"/>
      <c r="B190" s="208"/>
      <c r="C190" s="208"/>
      <c r="D190" s="208"/>
      <c r="E190" s="208"/>
      <c r="F190" s="208"/>
      <c r="G190" s="208"/>
      <c r="H190" s="208"/>
      <c r="I190" s="208"/>
      <c r="J190" s="208"/>
      <c r="K190" s="208"/>
      <c r="L190" s="208"/>
      <c r="M190" s="208"/>
      <c r="N190" s="208"/>
      <c r="O190" s="208"/>
      <c r="P190" s="208"/>
      <c r="Q190" s="208"/>
      <c r="R190" s="208"/>
      <c r="S190" s="208"/>
      <c r="T190" s="208"/>
      <c r="U190" s="208"/>
      <c r="V190" s="208"/>
      <c r="W190" s="208"/>
      <c r="X190" s="208"/>
      <c r="Y190" s="208"/>
      <c r="Z190" s="208"/>
    </row>
    <row r="191" ht="12.0" customHeight="1">
      <c r="A191" s="208"/>
      <c r="B191" s="208"/>
      <c r="C191" s="208"/>
      <c r="D191" s="208"/>
      <c r="E191" s="208"/>
      <c r="F191" s="208"/>
      <c r="G191" s="208"/>
      <c r="H191" s="208"/>
      <c r="I191" s="208"/>
      <c r="J191" s="208"/>
      <c r="K191" s="208"/>
      <c r="L191" s="208"/>
      <c r="M191" s="208"/>
      <c r="N191" s="208"/>
      <c r="O191" s="208"/>
      <c r="P191" s="208"/>
      <c r="Q191" s="208"/>
      <c r="R191" s="208"/>
      <c r="S191" s="208"/>
      <c r="T191" s="208"/>
      <c r="U191" s="208"/>
      <c r="V191" s="208"/>
      <c r="W191" s="208"/>
      <c r="X191" s="208"/>
      <c r="Y191" s="208"/>
      <c r="Z191" s="208"/>
    </row>
    <row r="192" ht="12.0" customHeight="1">
      <c r="A192" s="208"/>
      <c r="B192" s="208"/>
      <c r="C192" s="208"/>
      <c r="D192" s="208"/>
      <c r="E192" s="208"/>
      <c r="F192" s="208"/>
      <c r="G192" s="208"/>
      <c r="H192" s="208"/>
      <c r="I192" s="208"/>
      <c r="J192" s="208"/>
      <c r="K192" s="208"/>
      <c r="L192" s="208"/>
      <c r="M192" s="208"/>
      <c r="N192" s="208"/>
      <c r="O192" s="208"/>
      <c r="P192" s="208"/>
      <c r="Q192" s="208"/>
      <c r="R192" s="208"/>
      <c r="S192" s="208"/>
      <c r="T192" s="208"/>
      <c r="U192" s="208"/>
      <c r="V192" s="208"/>
      <c r="W192" s="208"/>
      <c r="X192" s="208"/>
      <c r="Y192" s="208"/>
      <c r="Z192" s="208"/>
    </row>
    <row r="193" ht="12.0" customHeight="1">
      <c r="A193" s="208"/>
      <c r="B193" s="208"/>
      <c r="C193" s="208"/>
      <c r="D193" s="208"/>
      <c r="E193" s="208"/>
      <c r="F193" s="208"/>
      <c r="G193" s="208"/>
      <c r="H193" s="208"/>
      <c r="I193" s="208"/>
      <c r="J193" s="208"/>
      <c r="K193" s="208"/>
      <c r="L193" s="208"/>
      <c r="M193" s="208"/>
      <c r="N193" s="208"/>
      <c r="O193" s="208"/>
      <c r="P193" s="208"/>
      <c r="Q193" s="208"/>
      <c r="R193" s="208"/>
      <c r="S193" s="208"/>
      <c r="T193" s="208"/>
      <c r="U193" s="208"/>
      <c r="V193" s="208"/>
      <c r="W193" s="208"/>
      <c r="X193" s="208"/>
      <c r="Y193" s="208"/>
      <c r="Z193" s="208"/>
    </row>
    <row r="194" ht="12.0" customHeight="1">
      <c r="A194" s="208"/>
      <c r="B194" s="208"/>
      <c r="C194" s="208"/>
      <c r="D194" s="208"/>
      <c r="E194" s="208"/>
      <c r="F194" s="208"/>
      <c r="G194" s="208"/>
      <c r="H194" s="208"/>
      <c r="I194" s="208"/>
      <c r="J194" s="208"/>
      <c r="K194" s="208"/>
      <c r="L194" s="208"/>
      <c r="M194" s="208"/>
      <c r="N194" s="208"/>
      <c r="O194" s="208"/>
      <c r="P194" s="208"/>
      <c r="Q194" s="208"/>
      <c r="R194" s="208"/>
      <c r="S194" s="208"/>
      <c r="T194" s="208"/>
      <c r="U194" s="208"/>
      <c r="V194" s="208"/>
      <c r="W194" s="208"/>
      <c r="X194" s="208"/>
      <c r="Y194" s="208"/>
      <c r="Z194" s="208"/>
    </row>
    <row r="195" ht="12.0" customHeight="1">
      <c r="A195" s="208"/>
      <c r="B195" s="208"/>
      <c r="C195" s="208"/>
      <c r="D195" s="208"/>
      <c r="E195" s="208"/>
      <c r="F195" s="208"/>
      <c r="G195" s="208"/>
      <c r="H195" s="208"/>
      <c r="I195" s="208"/>
      <c r="J195" s="208"/>
      <c r="K195" s="208"/>
      <c r="L195" s="208"/>
      <c r="M195" s="208"/>
      <c r="N195" s="208"/>
      <c r="O195" s="208"/>
      <c r="P195" s="208"/>
      <c r="Q195" s="208"/>
      <c r="R195" s="208"/>
      <c r="S195" s="208"/>
      <c r="T195" s="208"/>
      <c r="U195" s="208"/>
      <c r="V195" s="208"/>
      <c r="W195" s="208"/>
      <c r="X195" s="208"/>
      <c r="Y195" s="208"/>
      <c r="Z195" s="208"/>
    </row>
    <row r="196" ht="12.0" customHeight="1">
      <c r="A196" s="208"/>
      <c r="B196" s="208"/>
      <c r="C196" s="208"/>
      <c r="D196" s="208"/>
      <c r="E196" s="208"/>
      <c r="F196" s="208"/>
      <c r="G196" s="208"/>
      <c r="H196" s="208"/>
      <c r="I196" s="208"/>
      <c r="J196" s="208"/>
      <c r="K196" s="208"/>
      <c r="L196" s="208"/>
      <c r="M196" s="208"/>
      <c r="N196" s="208"/>
      <c r="O196" s="208"/>
      <c r="P196" s="208"/>
      <c r="Q196" s="208"/>
      <c r="R196" s="208"/>
      <c r="S196" s="208"/>
      <c r="T196" s="208"/>
      <c r="U196" s="208"/>
      <c r="V196" s="208"/>
      <c r="W196" s="208"/>
      <c r="X196" s="208"/>
      <c r="Y196" s="208"/>
      <c r="Z196" s="208"/>
    </row>
    <row r="197" ht="12.0" customHeight="1">
      <c r="A197" s="208"/>
      <c r="B197" s="208"/>
      <c r="C197" s="208"/>
      <c r="D197" s="208"/>
      <c r="E197" s="208"/>
      <c r="F197" s="208"/>
      <c r="G197" s="208"/>
      <c r="H197" s="208"/>
      <c r="I197" s="208"/>
      <c r="J197" s="208"/>
      <c r="K197" s="208"/>
      <c r="L197" s="208"/>
      <c r="M197" s="208"/>
      <c r="N197" s="208"/>
      <c r="O197" s="208"/>
      <c r="P197" s="208"/>
      <c r="Q197" s="208"/>
      <c r="R197" s="208"/>
      <c r="S197" s="208"/>
      <c r="T197" s="208"/>
      <c r="U197" s="208"/>
      <c r="V197" s="208"/>
      <c r="W197" s="208"/>
      <c r="X197" s="208"/>
      <c r="Y197" s="208"/>
      <c r="Z197" s="208"/>
    </row>
    <row r="198" ht="12.0" customHeight="1">
      <c r="A198" s="208"/>
      <c r="B198" s="208"/>
      <c r="C198" s="208"/>
      <c r="D198" s="208"/>
      <c r="E198" s="208"/>
      <c r="F198" s="208"/>
      <c r="G198" s="208"/>
      <c r="H198" s="208"/>
      <c r="I198" s="208"/>
      <c r="J198" s="208"/>
      <c r="K198" s="208"/>
      <c r="L198" s="208"/>
      <c r="M198" s="208"/>
      <c r="N198" s="208"/>
      <c r="O198" s="208"/>
      <c r="P198" s="208"/>
      <c r="Q198" s="208"/>
      <c r="R198" s="208"/>
      <c r="S198" s="208"/>
      <c r="T198" s="208"/>
      <c r="U198" s="208"/>
      <c r="V198" s="208"/>
      <c r="W198" s="208"/>
      <c r="X198" s="208"/>
      <c r="Y198" s="208"/>
      <c r="Z198" s="208"/>
    </row>
    <row r="199" ht="12.0" customHeight="1">
      <c r="A199" s="208"/>
      <c r="B199" s="208"/>
      <c r="C199" s="208"/>
      <c r="D199" s="208"/>
      <c r="E199" s="208"/>
      <c r="F199" s="208"/>
      <c r="G199" s="208"/>
      <c r="H199" s="208"/>
      <c r="I199" s="208"/>
      <c r="J199" s="208"/>
      <c r="K199" s="208"/>
      <c r="L199" s="208"/>
      <c r="M199" s="208"/>
      <c r="N199" s="208"/>
      <c r="O199" s="208"/>
      <c r="P199" s="208"/>
      <c r="Q199" s="208"/>
      <c r="R199" s="208"/>
      <c r="S199" s="208"/>
      <c r="T199" s="208"/>
      <c r="U199" s="208"/>
      <c r="V199" s="208"/>
      <c r="W199" s="208"/>
      <c r="X199" s="208"/>
      <c r="Y199" s="208"/>
      <c r="Z199" s="208"/>
    </row>
    <row r="200" ht="12.0" customHeight="1">
      <c r="A200" s="208"/>
      <c r="B200" s="208"/>
      <c r="C200" s="208"/>
      <c r="D200" s="208"/>
      <c r="E200" s="208"/>
      <c r="F200" s="208"/>
      <c r="G200" s="208"/>
      <c r="H200" s="208"/>
      <c r="I200" s="208"/>
      <c r="J200" s="208"/>
      <c r="K200" s="208"/>
      <c r="L200" s="208"/>
      <c r="M200" s="208"/>
      <c r="N200" s="208"/>
      <c r="O200" s="208"/>
      <c r="P200" s="208"/>
      <c r="Q200" s="208"/>
      <c r="R200" s="208"/>
      <c r="S200" s="208"/>
      <c r="T200" s="208"/>
      <c r="U200" s="208"/>
      <c r="V200" s="208"/>
      <c r="W200" s="208"/>
      <c r="X200" s="208"/>
      <c r="Y200" s="208"/>
      <c r="Z200" s="208"/>
    </row>
    <row r="201" ht="12.0" customHeight="1">
      <c r="A201" s="208"/>
      <c r="B201" s="208"/>
      <c r="C201" s="208"/>
      <c r="D201" s="208"/>
      <c r="E201" s="208"/>
      <c r="F201" s="208"/>
      <c r="G201" s="208"/>
      <c r="H201" s="208"/>
      <c r="I201" s="208"/>
      <c r="J201" s="208"/>
      <c r="K201" s="208"/>
      <c r="L201" s="208"/>
      <c r="M201" s="208"/>
      <c r="N201" s="208"/>
      <c r="O201" s="208"/>
      <c r="P201" s="208"/>
      <c r="Q201" s="208"/>
      <c r="R201" s="208"/>
      <c r="S201" s="208"/>
      <c r="T201" s="208"/>
      <c r="U201" s="208"/>
      <c r="V201" s="208"/>
      <c r="W201" s="208"/>
      <c r="X201" s="208"/>
      <c r="Y201" s="208"/>
      <c r="Z201" s="208"/>
    </row>
    <row r="202" ht="12.0" customHeight="1">
      <c r="A202" s="208"/>
      <c r="B202" s="208"/>
      <c r="C202" s="208"/>
      <c r="D202" s="208"/>
      <c r="E202" s="208"/>
      <c r="F202" s="208"/>
      <c r="G202" s="208"/>
      <c r="H202" s="208"/>
      <c r="I202" s="208"/>
      <c r="J202" s="208"/>
      <c r="K202" s="208"/>
      <c r="L202" s="208"/>
      <c r="M202" s="208"/>
      <c r="N202" s="208"/>
      <c r="O202" s="208"/>
      <c r="P202" s="208"/>
      <c r="Q202" s="208"/>
      <c r="R202" s="208"/>
      <c r="S202" s="208"/>
      <c r="T202" s="208"/>
      <c r="U202" s="208"/>
      <c r="V202" s="208"/>
      <c r="W202" s="208"/>
      <c r="X202" s="208"/>
      <c r="Y202" s="208"/>
      <c r="Z202" s="208"/>
    </row>
    <row r="203" ht="12.0" customHeight="1">
      <c r="A203" s="208"/>
      <c r="B203" s="208"/>
      <c r="C203" s="208"/>
      <c r="D203" s="208"/>
      <c r="E203" s="208"/>
      <c r="F203" s="208"/>
      <c r="G203" s="208"/>
      <c r="H203" s="208"/>
      <c r="I203" s="208"/>
      <c r="J203" s="208"/>
      <c r="K203" s="208"/>
      <c r="L203" s="208"/>
      <c r="M203" s="208"/>
      <c r="N203" s="208"/>
      <c r="O203" s="208"/>
      <c r="P203" s="208"/>
      <c r="Q203" s="208"/>
      <c r="R203" s="208"/>
      <c r="S203" s="208"/>
      <c r="T203" s="208"/>
      <c r="U203" s="208"/>
      <c r="V203" s="208"/>
      <c r="W203" s="208"/>
      <c r="X203" s="208"/>
      <c r="Y203" s="208"/>
      <c r="Z203" s="208"/>
    </row>
    <row r="204" ht="12.0" customHeight="1">
      <c r="A204" s="208"/>
      <c r="B204" s="208"/>
      <c r="C204" s="208"/>
      <c r="D204" s="208"/>
      <c r="E204" s="208"/>
      <c r="F204" s="208"/>
      <c r="G204" s="208"/>
      <c r="H204" s="208"/>
      <c r="I204" s="208"/>
      <c r="J204" s="208"/>
      <c r="K204" s="208"/>
      <c r="L204" s="208"/>
      <c r="M204" s="208"/>
      <c r="N204" s="208"/>
      <c r="O204" s="208"/>
      <c r="P204" s="208"/>
      <c r="Q204" s="208"/>
      <c r="R204" s="208"/>
      <c r="S204" s="208"/>
      <c r="T204" s="208"/>
      <c r="U204" s="208"/>
      <c r="V204" s="208"/>
      <c r="W204" s="208"/>
      <c r="X204" s="208"/>
      <c r="Y204" s="208"/>
      <c r="Z204" s="208"/>
    </row>
    <row r="205" ht="12.0" customHeight="1">
      <c r="A205" s="208"/>
      <c r="B205" s="208"/>
      <c r="C205" s="208"/>
      <c r="D205" s="208"/>
      <c r="E205" s="208"/>
      <c r="F205" s="208"/>
      <c r="G205" s="208"/>
      <c r="H205" s="208"/>
      <c r="I205" s="208"/>
      <c r="J205" s="208"/>
      <c r="K205" s="208"/>
      <c r="L205" s="208"/>
      <c r="M205" s="208"/>
      <c r="N205" s="208"/>
      <c r="O205" s="208"/>
      <c r="P205" s="208"/>
      <c r="Q205" s="208"/>
      <c r="R205" s="208"/>
      <c r="S205" s="208"/>
      <c r="T205" s="208"/>
      <c r="U205" s="208"/>
      <c r="V205" s="208"/>
      <c r="W205" s="208"/>
      <c r="X205" s="208"/>
      <c r="Y205" s="208"/>
      <c r="Z205" s="208"/>
    </row>
    <row r="206" ht="12.0" customHeight="1">
      <c r="A206" s="208"/>
      <c r="B206" s="208"/>
      <c r="C206" s="208"/>
      <c r="D206" s="208"/>
      <c r="E206" s="208"/>
      <c r="F206" s="208"/>
      <c r="G206" s="208"/>
      <c r="H206" s="208"/>
      <c r="I206" s="208"/>
      <c r="J206" s="208"/>
      <c r="K206" s="208"/>
      <c r="L206" s="208"/>
      <c r="M206" s="208"/>
      <c r="N206" s="208"/>
      <c r="O206" s="208"/>
      <c r="P206" s="208"/>
      <c r="Q206" s="208"/>
      <c r="R206" s="208"/>
      <c r="S206" s="208"/>
      <c r="T206" s="208"/>
      <c r="U206" s="208"/>
      <c r="V206" s="208"/>
      <c r="W206" s="208"/>
      <c r="X206" s="208"/>
      <c r="Y206" s="208"/>
      <c r="Z206" s="208"/>
    </row>
    <row r="207" ht="12.0" customHeight="1">
      <c r="A207" s="208"/>
      <c r="B207" s="208"/>
      <c r="C207" s="208"/>
      <c r="D207" s="208"/>
      <c r="E207" s="208"/>
      <c r="F207" s="208"/>
      <c r="G207" s="208"/>
      <c r="H207" s="208"/>
      <c r="I207" s="208"/>
      <c r="J207" s="208"/>
      <c r="K207" s="208"/>
      <c r="L207" s="208"/>
      <c r="M207" s="208"/>
      <c r="N207" s="208"/>
      <c r="O207" s="208"/>
      <c r="P207" s="208"/>
      <c r="Q207" s="208"/>
      <c r="R207" s="208"/>
      <c r="S207" s="208"/>
      <c r="T207" s="208"/>
      <c r="U207" s="208"/>
      <c r="V207" s="208"/>
      <c r="W207" s="208"/>
      <c r="X207" s="208"/>
      <c r="Y207" s="208"/>
      <c r="Z207" s="208"/>
    </row>
    <row r="208" ht="12.0" customHeight="1">
      <c r="A208" s="208"/>
      <c r="B208" s="208"/>
      <c r="C208" s="208"/>
      <c r="D208" s="208"/>
      <c r="E208" s="208"/>
      <c r="F208" s="208"/>
      <c r="G208" s="208"/>
      <c r="H208" s="208"/>
      <c r="I208" s="208"/>
      <c r="J208" s="208"/>
      <c r="K208" s="208"/>
      <c r="L208" s="208"/>
      <c r="M208" s="208"/>
      <c r="N208" s="208"/>
      <c r="O208" s="208"/>
      <c r="P208" s="208"/>
      <c r="Q208" s="208"/>
      <c r="R208" s="208"/>
      <c r="S208" s="208"/>
      <c r="T208" s="208"/>
      <c r="U208" s="208"/>
      <c r="V208" s="208"/>
      <c r="W208" s="208"/>
      <c r="X208" s="208"/>
      <c r="Y208" s="208"/>
      <c r="Z208" s="208"/>
    </row>
    <row r="209" ht="12.0" customHeight="1">
      <c r="A209" s="208"/>
      <c r="B209" s="208"/>
      <c r="C209" s="208"/>
      <c r="D209" s="208"/>
      <c r="E209" s="208"/>
      <c r="F209" s="208"/>
      <c r="G209" s="208"/>
      <c r="H209" s="208"/>
      <c r="I209" s="208"/>
      <c r="J209" s="208"/>
      <c r="K209" s="208"/>
      <c r="L209" s="208"/>
      <c r="M209" s="208"/>
      <c r="N209" s="208"/>
      <c r="O209" s="208"/>
      <c r="P209" s="208"/>
      <c r="Q209" s="208"/>
      <c r="R209" s="208"/>
      <c r="S209" s="208"/>
      <c r="T209" s="208"/>
      <c r="U209" s="208"/>
      <c r="V209" s="208"/>
      <c r="W209" s="208"/>
      <c r="X209" s="208"/>
      <c r="Y209" s="208"/>
      <c r="Z209" s="208"/>
    </row>
    <row r="210" ht="12.0" customHeight="1">
      <c r="A210" s="208"/>
      <c r="B210" s="208"/>
      <c r="C210" s="208"/>
      <c r="D210" s="208"/>
      <c r="E210" s="208"/>
      <c r="F210" s="208"/>
      <c r="G210" s="208"/>
      <c r="H210" s="208"/>
      <c r="I210" s="208"/>
      <c r="J210" s="208"/>
      <c r="K210" s="208"/>
      <c r="L210" s="208"/>
      <c r="M210" s="208"/>
      <c r="N210" s="208"/>
      <c r="O210" s="208"/>
      <c r="P210" s="208"/>
      <c r="Q210" s="208"/>
      <c r="R210" s="208"/>
      <c r="S210" s="208"/>
      <c r="T210" s="208"/>
      <c r="U210" s="208"/>
      <c r="V210" s="208"/>
      <c r="W210" s="208"/>
      <c r="X210" s="208"/>
      <c r="Y210" s="208"/>
      <c r="Z210" s="208"/>
    </row>
    <row r="211" ht="12.0" customHeight="1">
      <c r="A211" s="208"/>
      <c r="B211" s="208"/>
      <c r="C211" s="208"/>
      <c r="D211" s="208"/>
      <c r="E211" s="208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208"/>
      <c r="V211" s="208"/>
      <c r="W211" s="208"/>
      <c r="X211" s="208"/>
      <c r="Y211" s="208"/>
      <c r="Z211" s="208"/>
    </row>
    <row r="212" ht="12.0" customHeight="1">
      <c r="A212" s="208"/>
      <c r="B212" s="208"/>
      <c r="C212" s="208"/>
      <c r="D212" s="208"/>
      <c r="E212" s="208"/>
      <c r="F212" s="208"/>
      <c r="G212" s="208"/>
      <c r="H212" s="208"/>
      <c r="I212" s="208"/>
      <c r="J212" s="208"/>
      <c r="K212" s="208"/>
      <c r="L212" s="208"/>
      <c r="M212" s="208"/>
      <c r="N212" s="208"/>
      <c r="O212" s="208"/>
      <c r="P212" s="208"/>
      <c r="Q212" s="208"/>
      <c r="R212" s="208"/>
      <c r="S212" s="208"/>
      <c r="T212" s="208"/>
      <c r="U212" s="208"/>
      <c r="V212" s="208"/>
      <c r="W212" s="208"/>
      <c r="X212" s="208"/>
      <c r="Y212" s="208"/>
      <c r="Z212" s="208"/>
    </row>
    <row r="213" ht="12.0" customHeight="1">
      <c r="A213" s="208"/>
      <c r="B213" s="208"/>
      <c r="C213" s="208"/>
      <c r="D213" s="208"/>
      <c r="E213" s="208"/>
      <c r="F213" s="208"/>
      <c r="G213" s="208"/>
      <c r="H213" s="208"/>
      <c r="I213" s="208"/>
      <c r="J213" s="208"/>
      <c r="K213" s="208"/>
      <c r="L213" s="208"/>
      <c r="M213" s="208"/>
      <c r="N213" s="208"/>
      <c r="O213" s="208"/>
      <c r="P213" s="208"/>
      <c r="Q213" s="208"/>
      <c r="R213" s="208"/>
      <c r="S213" s="208"/>
      <c r="T213" s="208"/>
      <c r="U213" s="208"/>
      <c r="V213" s="208"/>
      <c r="W213" s="208"/>
      <c r="X213" s="208"/>
      <c r="Y213" s="208"/>
      <c r="Z213" s="208"/>
    </row>
    <row r="214" ht="12.0" customHeight="1">
      <c r="A214" s="208"/>
      <c r="B214" s="208"/>
      <c r="C214" s="208"/>
      <c r="D214" s="208"/>
      <c r="E214" s="208"/>
      <c r="F214" s="208"/>
      <c r="G214" s="208"/>
      <c r="H214" s="208"/>
      <c r="I214" s="208"/>
      <c r="J214" s="208"/>
      <c r="K214" s="208"/>
      <c r="L214" s="208"/>
      <c r="M214" s="208"/>
      <c r="N214" s="208"/>
      <c r="O214" s="208"/>
      <c r="P214" s="208"/>
      <c r="Q214" s="208"/>
      <c r="R214" s="208"/>
      <c r="S214" s="208"/>
      <c r="T214" s="208"/>
      <c r="U214" s="208"/>
      <c r="V214" s="208"/>
      <c r="W214" s="208"/>
      <c r="X214" s="208"/>
      <c r="Y214" s="208"/>
      <c r="Z214" s="208"/>
    </row>
    <row r="215" ht="12.0" customHeight="1">
      <c r="A215" s="208"/>
      <c r="B215" s="208"/>
      <c r="C215" s="208"/>
      <c r="D215" s="208"/>
      <c r="E215" s="208"/>
      <c r="F215" s="208"/>
      <c r="G215" s="208"/>
      <c r="H215" s="208"/>
      <c r="I215" s="208"/>
      <c r="J215" s="208"/>
      <c r="K215" s="208"/>
      <c r="L215" s="208"/>
      <c r="M215" s="208"/>
      <c r="N215" s="208"/>
      <c r="O215" s="208"/>
      <c r="P215" s="208"/>
      <c r="Q215" s="208"/>
      <c r="R215" s="208"/>
      <c r="S215" s="208"/>
      <c r="T215" s="208"/>
      <c r="U215" s="208"/>
      <c r="V215" s="208"/>
      <c r="W215" s="208"/>
      <c r="X215" s="208"/>
      <c r="Y215" s="208"/>
      <c r="Z215" s="208"/>
    </row>
    <row r="216" ht="12.0" customHeight="1">
      <c r="A216" s="208"/>
      <c r="B216" s="208"/>
      <c r="C216" s="208"/>
      <c r="D216" s="208"/>
      <c r="E216" s="208"/>
      <c r="F216" s="208"/>
      <c r="G216" s="208"/>
      <c r="H216" s="208"/>
      <c r="I216" s="208"/>
      <c r="J216" s="208"/>
      <c r="K216" s="208"/>
      <c r="L216" s="208"/>
      <c r="M216" s="208"/>
      <c r="N216" s="208"/>
      <c r="O216" s="208"/>
      <c r="P216" s="208"/>
      <c r="Q216" s="208"/>
      <c r="R216" s="208"/>
      <c r="S216" s="208"/>
      <c r="T216" s="208"/>
      <c r="U216" s="208"/>
      <c r="V216" s="208"/>
      <c r="W216" s="208"/>
      <c r="X216" s="208"/>
      <c r="Y216" s="208"/>
      <c r="Z216" s="208"/>
    </row>
    <row r="217" ht="12.0" customHeight="1">
      <c r="A217" s="208"/>
      <c r="B217" s="208"/>
      <c r="C217" s="208"/>
      <c r="D217" s="208"/>
      <c r="E217" s="208"/>
      <c r="F217" s="208"/>
      <c r="G217" s="208"/>
      <c r="H217" s="208"/>
      <c r="I217" s="208"/>
      <c r="J217" s="208"/>
      <c r="K217" s="208"/>
      <c r="L217" s="208"/>
      <c r="M217" s="208"/>
      <c r="N217" s="208"/>
      <c r="O217" s="208"/>
      <c r="P217" s="208"/>
      <c r="Q217" s="208"/>
      <c r="R217" s="208"/>
      <c r="S217" s="208"/>
      <c r="T217" s="208"/>
      <c r="U217" s="208"/>
      <c r="V217" s="208"/>
      <c r="W217" s="208"/>
      <c r="X217" s="208"/>
      <c r="Y217" s="208"/>
      <c r="Z217" s="208"/>
    </row>
    <row r="218" ht="12.0" customHeight="1">
      <c r="A218" s="208"/>
      <c r="B218" s="208"/>
      <c r="C218" s="208"/>
      <c r="D218" s="208"/>
      <c r="E218" s="208"/>
      <c r="F218" s="208"/>
      <c r="G218" s="208"/>
      <c r="H218" s="208"/>
      <c r="I218" s="208"/>
      <c r="J218" s="208"/>
      <c r="K218" s="208"/>
      <c r="L218" s="208"/>
      <c r="M218" s="208"/>
      <c r="N218" s="208"/>
      <c r="O218" s="208"/>
      <c r="P218" s="208"/>
      <c r="Q218" s="208"/>
      <c r="R218" s="208"/>
      <c r="S218" s="208"/>
      <c r="T218" s="208"/>
      <c r="U218" s="208"/>
      <c r="V218" s="208"/>
      <c r="W218" s="208"/>
      <c r="X218" s="208"/>
      <c r="Y218" s="208"/>
      <c r="Z218" s="208"/>
    </row>
    <row r="219" ht="12.0" customHeight="1">
      <c r="A219" s="208"/>
      <c r="B219" s="208"/>
      <c r="C219" s="208"/>
      <c r="D219" s="208"/>
      <c r="E219" s="208"/>
      <c r="F219" s="208"/>
      <c r="G219" s="208"/>
      <c r="H219" s="208"/>
      <c r="I219" s="208"/>
      <c r="J219" s="208"/>
      <c r="K219" s="208"/>
      <c r="L219" s="208"/>
      <c r="M219" s="208"/>
      <c r="N219" s="208"/>
      <c r="O219" s="208"/>
      <c r="P219" s="208"/>
      <c r="Q219" s="208"/>
      <c r="R219" s="208"/>
      <c r="S219" s="208"/>
      <c r="T219" s="208"/>
      <c r="U219" s="208"/>
      <c r="V219" s="208"/>
      <c r="W219" s="208"/>
      <c r="X219" s="208"/>
      <c r="Y219" s="208"/>
      <c r="Z219" s="208"/>
    </row>
    <row r="220" ht="12.0" customHeight="1">
      <c r="A220" s="208"/>
      <c r="B220" s="208"/>
      <c r="C220" s="208"/>
      <c r="D220" s="208"/>
      <c r="E220" s="208"/>
      <c r="F220" s="208"/>
      <c r="G220" s="208"/>
      <c r="H220" s="208"/>
      <c r="I220" s="208"/>
      <c r="J220" s="208"/>
      <c r="K220" s="208"/>
      <c r="L220" s="208"/>
      <c r="M220" s="208"/>
      <c r="N220" s="208"/>
      <c r="O220" s="208"/>
      <c r="P220" s="208"/>
      <c r="Q220" s="208"/>
      <c r="R220" s="208"/>
      <c r="S220" s="208"/>
      <c r="T220" s="208"/>
      <c r="U220" s="208"/>
      <c r="V220" s="208"/>
      <c r="W220" s="208"/>
      <c r="X220" s="208"/>
      <c r="Y220" s="208"/>
      <c r="Z220" s="208"/>
    </row>
    <row r="221" ht="12.0" customHeight="1">
      <c r="A221" s="23"/>
      <c r="B221" s="23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ht="12.0" customHeight="1">
      <c r="A222" s="23"/>
      <c r="B222" s="23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ht="12.0" customHeight="1">
      <c r="A223" s="23"/>
      <c r="B223" s="23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ht="12.0" customHeight="1">
      <c r="A224" s="23"/>
      <c r="B224" s="23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ht="12.0" customHeight="1">
      <c r="A225" s="23"/>
      <c r="B225" s="23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ht="12.0" customHeight="1">
      <c r="A226" s="23"/>
      <c r="B226" s="23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ht="12.0" customHeight="1">
      <c r="A227" s="23"/>
      <c r="B227" s="23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ht="12.0" customHeight="1">
      <c r="A228" s="23"/>
      <c r="B228" s="23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ht="12.0" customHeight="1">
      <c r="A229" s="23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ht="12.0" customHeight="1">
      <c r="A230" s="23"/>
      <c r="B230" s="23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ht="12.0" customHeight="1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ht="12.0" customHeight="1">
      <c r="A232" s="23"/>
      <c r="B232" s="23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ht="12.0" customHeight="1">
      <c r="A233" s="23"/>
      <c r="B233" s="23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ht="12.0" customHeight="1">
      <c r="A234" s="23"/>
      <c r="B234" s="23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ht="12.0" customHeight="1">
      <c r="A235" s="23"/>
      <c r="B235" s="23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ht="12.0" customHeight="1">
      <c r="A236" s="23"/>
      <c r="B236" s="23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ht="12.0" customHeight="1">
      <c r="A237" s="23"/>
      <c r="B237" s="23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ht="12.0" customHeight="1">
      <c r="A238" s="23"/>
      <c r="B238" s="23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ht="12.0" customHeight="1">
      <c r="A239" s="23"/>
      <c r="B239" s="23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ht="12.0" customHeight="1">
      <c r="A240" s="23"/>
      <c r="B240" s="23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ht="12.0" customHeight="1">
      <c r="A241" s="23"/>
      <c r="B241" s="23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ht="12.0" customHeight="1">
      <c r="A242" s="23"/>
      <c r="B242" s="23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ht="12.0" customHeight="1">
      <c r="A243" s="23"/>
      <c r="B243" s="23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ht="12.0" customHeight="1">
      <c r="A244" s="23"/>
      <c r="B244" s="23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ht="12.0" customHeight="1">
      <c r="A245" s="23"/>
      <c r="B245" s="23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ht="12.0" customHeight="1">
      <c r="A246" s="23"/>
      <c r="B246" s="23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ht="12.0" customHeight="1">
      <c r="A247" s="23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ht="12.0" customHeight="1">
      <c r="A248" s="23"/>
      <c r="B248" s="23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ht="12.0" customHeight="1">
      <c r="A249" s="23"/>
      <c r="B249" s="23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ht="12.0" customHeight="1">
      <c r="A250" s="23"/>
      <c r="B250" s="23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ht="12.0" customHeight="1">
      <c r="A251" s="23"/>
      <c r="B251" s="23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ht="12.0" customHeight="1">
      <c r="A252" s="23"/>
      <c r="B252" s="23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ht="12.0" customHeight="1">
      <c r="A253" s="23"/>
      <c r="B253" s="23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ht="12.0" customHeight="1">
      <c r="A254" s="23"/>
      <c r="B254" s="23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ht="12.0" customHeight="1">
      <c r="A255" s="23"/>
      <c r="B255" s="23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ht="12.0" customHeight="1">
      <c r="A256" s="23"/>
      <c r="B256" s="23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ht="12.0" customHeight="1">
      <c r="A257" s="23"/>
      <c r="B257" s="23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ht="12.0" customHeight="1">
      <c r="A258" s="23"/>
      <c r="B258" s="23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ht="12.0" customHeight="1">
      <c r="A259" s="23"/>
      <c r="B259" s="23"/>
      <c r="C259" s="23"/>
      <c r="D259" s="23"/>
      <c r="E259" s="23"/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ht="12.0" customHeight="1">
      <c r="A260" s="23"/>
      <c r="B260" s="23"/>
      <c r="C260" s="23"/>
      <c r="D260" s="23"/>
      <c r="E260" s="23"/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ht="12.0" customHeight="1">
      <c r="A261" s="23"/>
      <c r="B261" s="23"/>
      <c r="C261" s="23"/>
      <c r="D261" s="23"/>
      <c r="E261" s="23"/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ht="12.0" customHeight="1">
      <c r="A262" s="23"/>
      <c r="B262" s="23"/>
      <c r="C262" s="23"/>
      <c r="D262" s="23"/>
      <c r="E262" s="23"/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ht="12.0" customHeight="1">
      <c r="A263" s="23"/>
      <c r="B263" s="23"/>
      <c r="C263" s="23"/>
      <c r="D263" s="23"/>
      <c r="E263" s="23"/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ht="12.0" customHeight="1">
      <c r="A264" s="23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ht="12.0" customHeight="1">
      <c r="A265" s="23"/>
      <c r="B265" s="23"/>
      <c r="C265" s="23"/>
      <c r="D265" s="23"/>
      <c r="E265" s="23"/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ht="12.0" customHeight="1">
      <c r="A266" s="23"/>
      <c r="B266" s="23"/>
      <c r="C266" s="23"/>
      <c r="D266" s="23"/>
      <c r="E266" s="23"/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ht="12.0" customHeight="1">
      <c r="A267" s="23"/>
      <c r="B267" s="23"/>
      <c r="C267" s="23"/>
      <c r="D267" s="23"/>
      <c r="E267" s="23"/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ht="12.0" customHeight="1">
      <c r="A268" s="23"/>
      <c r="B268" s="23"/>
      <c r="C268" s="23"/>
      <c r="D268" s="23"/>
      <c r="E268" s="23"/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ht="12.0" customHeight="1">
      <c r="A269" s="23"/>
      <c r="B269" s="23"/>
      <c r="C269" s="23"/>
      <c r="D269" s="23"/>
      <c r="E269" s="23"/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ht="12.0" customHeight="1">
      <c r="A270" s="23"/>
      <c r="B270" s="23"/>
      <c r="C270" s="23"/>
      <c r="D270" s="23"/>
      <c r="E270" s="23"/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ht="12.0" customHeight="1">
      <c r="A271" s="23"/>
      <c r="B271" s="23"/>
      <c r="C271" s="23"/>
      <c r="D271" s="23"/>
      <c r="E271" s="23"/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ht="12.0" customHeight="1">
      <c r="A272" s="23"/>
      <c r="B272" s="23"/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ht="12.0" customHeight="1">
      <c r="A273" s="23"/>
      <c r="B273" s="23"/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ht="12.0" customHeight="1">
      <c r="A274" s="23"/>
      <c r="B274" s="23"/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ht="12.0" customHeight="1">
      <c r="A275" s="23"/>
      <c r="B275" s="23"/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ht="12.0" customHeight="1">
      <c r="A276" s="23"/>
      <c r="B276" s="23"/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ht="12.0" customHeight="1">
      <c r="A277" s="23"/>
      <c r="B277" s="23"/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ht="12.0" customHeight="1">
      <c r="A278" s="23"/>
      <c r="B278" s="23"/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ht="12.0" customHeight="1">
      <c r="A279" s="23"/>
      <c r="B279" s="23"/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ht="12.0" customHeight="1">
      <c r="A280" s="23"/>
      <c r="B280" s="23"/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ht="12.0" customHeight="1">
      <c r="A281" s="23"/>
      <c r="B281" s="23"/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ht="12.0" customHeight="1">
      <c r="A282" s="23"/>
      <c r="B282" s="23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ht="12.0" customHeight="1">
      <c r="A283" s="23"/>
      <c r="B283" s="23"/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ht="12.0" customHeight="1">
      <c r="A284" s="23"/>
      <c r="B284" s="23"/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ht="12.0" customHeight="1">
      <c r="A285" s="23"/>
      <c r="B285" s="23"/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ht="12.0" customHeight="1">
      <c r="A286" s="23"/>
      <c r="B286" s="23"/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ht="12.0" customHeight="1">
      <c r="A287" s="23"/>
      <c r="B287" s="23"/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ht="12.0" customHeight="1">
      <c r="A288" s="23"/>
      <c r="B288" s="23"/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ht="12.0" customHeight="1">
      <c r="A289" s="23"/>
      <c r="B289" s="23"/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ht="12.0" customHeight="1">
      <c r="A290" s="23"/>
      <c r="B290" s="23"/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ht="12.0" customHeight="1">
      <c r="A291" s="23"/>
      <c r="B291" s="23"/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ht="12.0" customHeight="1">
      <c r="A292" s="23"/>
      <c r="B292" s="23"/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ht="12.0" customHeight="1">
      <c r="A293" s="23"/>
      <c r="B293" s="23"/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ht="12.0" customHeight="1">
      <c r="A294" s="23"/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ht="12.0" customHeight="1">
      <c r="A295" s="23"/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ht="12.0" customHeight="1">
      <c r="A296" s="23"/>
      <c r="B296" s="23"/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ht="12.0" customHeight="1">
      <c r="A297" s="23"/>
      <c r="B297" s="23"/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ht="12.0" customHeight="1">
      <c r="A298" s="23"/>
      <c r="B298" s="23"/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ht="12.0" customHeight="1">
      <c r="A299" s="23"/>
      <c r="B299" s="23"/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ht="12.0" customHeight="1">
      <c r="A300" s="23"/>
      <c r="B300" s="23"/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ht="12.0" customHeight="1">
      <c r="A301" s="23"/>
      <c r="B301" s="23"/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ht="12.0" customHeight="1">
      <c r="A302" s="23"/>
      <c r="B302" s="23"/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ht="12.0" customHeight="1">
      <c r="A303" s="23"/>
      <c r="B303" s="23"/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ht="12.0" customHeight="1">
      <c r="A304" s="23"/>
      <c r="B304" s="23"/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ht="12.0" customHeight="1">
      <c r="A305" s="23"/>
      <c r="B305" s="23"/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ht="12.0" customHeight="1">
      <c r="A306" s="23"/>
      <c r="B306" s="23"/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ht="12.0" customHeight="1">
      <c r="A307" s="23"/>
      <c r="B307" s="23"/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ht="12.0" customHeight="1">
      <c r="A308" s="23"/>
      <c r="B308" s="23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ht="12.0" customHeight="1">
      <c r="A309" s="23"/>
      <c r="B309" s="23"/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ht="12.0" customHeight="1">
      <c r="A310" s="23"/>
      <c r="B310" s="23"/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ht="12.0" customHeight="1">
      <c r="A311" s="23"/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ht="12.0" customHeight="1">
      <c r="A312" s="23"/>
      <c r="B312" s="23"/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ht="12.0" customHeight="1">
      <c r="A313" s="23"/>
      <c r="B313" s="23"/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ht="12.0" customHeight="1">
      <c r="A314" s="23"/>
      <c r="B314" s="23"/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ht="12.0" customHeight="1">
      <c r="A315" s="23"/>
      <c r="B315" s="23"/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ht="12.0" customHeight="1">
      <c r="A316" s="23"/>
      <c r="B316" s="23"/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ht="12.0" customHeight="1">
      <c r="A317" s="23"/>
      <c r="B317" s="23"/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ht="12.0" customHeight="1">
      <c r="A318" s="23"/>
      <c r="B318" s="23"/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ht="12.0" customHeight="1">
      <c r="A319" s="23"/>
      <c r="B319" s="23"/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ht="12.0" customHeight="1">
      <c r="A320" s="23"/>
      <c r="B320" s="23"/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ht="12.0" customHeight="1">
      <c r="A321" s="23"/>
      <c r="B321" s="23"/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ht="12.0" customHeight="1">
      <c r="A322" s="23"/>
      <c r="B322" s="23"/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ht="12.0" customHeight="1">
      <c r="A323" s="23"/>
      <c r="B323" s="23"/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ht="12.0" customHeight="1">
      <c r="A324" s="23"/>
      <c r="B324" s="23"/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ht="12.0" customHeight="1">
      <c r="A325" s="23"/>
      <c r="B325" s="23"/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ht="12.0" customHeight="1">
      <c r="A326" s="23"/>
      <c r="B326" s="23"/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ht="12.0" customHeight="1">
      <c r="A327" s="23"/>
      <c r="B327" s="23"/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ht="12.0" customHeight="1">
      <c r="A328" s="23"/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ht="12.0" customHeight="1">
      <c r="A329" s="23"/>
      <c r="B329" s="23"/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ht="12.0" customHeight="1">
      <c r="A330" s="23"/>
      <c r="B330" s="23"/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ht="12.0" customHeight="1">
      <c r="A331" s="23"/>
      <c r="B331" s="23"/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ht="12.0" customHeight="1">
      <c r="A332" s="23"/>
      <c r="B332" s="23"/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ht="12.0" customHeight="1">
      <c r="A333" s="23"/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ht="12.0" customHeight="1">
      <c r="A334" s="23"/>
      <c r="B334" s="23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ht="12.0" customHeight="1">
      <c r="A335" s="23"/>
      <c r="B335" s="23"/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ht="12.0" customHeight="1">
      <c r="A336" s="23"/>
      <c r="B336" s="23"/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ht="12.0" customHeight="1">
      <c r="A337" s="23"/>
      <c r="B337" s="23"/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ht="12.0" customHeight="1">
      <c r="A338" s="23"/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ht="12.0" customHeight="1">
      <c r="A339" s="23"/>
      <c r="B339" s="23"/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ht="12.0" customHeight="1">
      <c r="A340" s="23"/>
      <c r="B340" s="23"/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ht="12.0" customHeight="1">
      <c r="A341" s="23"/>
      <c r="B341" s="23"/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ht="12.0" customHeight="1">
      <c r="A342" s="23"/>
      <c r="B342" s="23"/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ht="12.0" customHeight="1">
      <c r="A343" s="23"/>
      <c r="B343" s="23"/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ht="12.0" customHeight="1">
      <c r="A344" s="23"/>
      <c r="B344" s="23"/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ht="12.0" customHeight="1">
      <c r="A345" s="23"/>
      <c r="B345" s="23"/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ht="12.0" customHeight="1">
      <c r="A346" s="23"/>
      <c r="B346" s="23"/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ht="12.0" customHeight="1">
      <c r="A347" s="23"/>
      <c r="B347" s="23"/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ht="12.0" customHeight="1">
      <c r="A348" s="23"/>
      <c r="B348" s="23"/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ht="12.0" customHeight="1">
      <c r="A349" s="23"/>
      <c r="B349" s="23"/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ht="12.0" customHeight="1">
      <c r="A350" s="23"/>
      <c r="B350" s="23"/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ht="12.0" customHeight="1">
      <c r="A351" s="23"/>
      <c r="B351" s="23"/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ht="12.0" customHeight="1">
      <c r="A352" s="23"/>
      <c r="B352" s="23"/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ht="12.0" customHeight="1">
      <c r="A353" s="23"/>
      <c r="B353" s="23"/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ht="12.0" customHeight="1">
      <c r="A354" s="23"/>
      <c r="B354" s="23"/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ht="12.0" customHeight="1">
      <c r="A355" s="23"/>
      <c r="B355" s="23"/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ht="12.0" customHeight="1">
      <c r="A356" s="23"/>
      <c r="B356" s="23"/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ht="12.0" customHeight="1">
      <c r="A357" s="23"/>
      <c r="B357" s="23"/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ht="12.0" customHeight="1">
      <c r="A358" s="23"/>
      <c r="B358" s="23"/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ht="12.0" customHeight="1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ht="12.0" customHeight="1">
      <c r="A360" s="23"/>
      <c r="B360" s="23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ht="12.0" customHeight="1">
      <c r="A361" s="23"/>
      <c r="B361" s="23"/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ht="12.0" customHeight="1">
      <c r="A362" s="23"/>
      <c r="B362" s="23"/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ht="12.0" customHeight="1">
      <c r="A363" s="23"/>
      <c r="B363" s="23"/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ht="12.0" customHeight="1">
      <c r="A364" s="23"/>
      <c r="B364" s="23"/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ht="12.0" customHeight="1">
      <c r="A365" s="23"/>
      <c r="B365" s="23"/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ht="12.0" customHeight="1">
      <c r="A366" s="23"/>
      <c r="B366" s="23"/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ht="12.0" customHeight="1">
      <c r="A367" s="23"/>
      <c r="B367" s="23"/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ht="12.0" customHeight="1">
      <c r="A368" s="23"/>
      <c r="B368" s="23"/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ht="12.0" customHeight="1">
      <c r="A369" s="23"/>
      <c r="B369" s="23"/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ht="12.0" customHeight="1">
      <c r="A370" s="23"/>
      <c r="B370" s="23"/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ht="12.0" customHeight="1">
      <c r="A371" s="23"/>
      <c r="B371" s="23"/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ht="12.0" customHeight="1">
      <c r="A372" s="23"/>
      <c r="B372" s="23"/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ht="12.0" customHeight="1">
      <c r="A373" s="23"/>
      <c r="B373" s="23"/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ht="12.0" customHeight="1">
      <c r="A374" s="23"/>
      <c r="B374" s="23"/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ht="12.0" customHeight="1">
      <c r="A375" s="23"/>
      <c r="B375" s="23"/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ht="12.0" customHeight="1">
      <c r="A376" s="23"/>
      <c r="B376" s="23"/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ht="12.0" customHeight="1">
      <c r="A377" s="23"/>
      <c r="B377" s="23"/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ht="12.0" customHeight="1">
      <c r="A378" s="23"/>
      <c r="B378" s="23"/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ht="12.0" customHeight="1">
      <c r="A379" s="23"/>
      <c r="B379" s="23"/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ht="12.0" customHeight="1">
      <c r="A380" s="23"/>
      <c r="B380" s="23"/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ht="12.0" customHeight="1">
      <c r="A381" s="23"/>
      <c r="B381" s="23"/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ht="12.0" customHeight="1">
      <c r="A382" s="23"/>
      <c r="B382" s="23"/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ht="12.0" customHeight="1">
      <c r="A383" s="23"/>
      <c r="B383" s="23"/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ht="12.0" customHeight="1">
      <c r="A384" s="23"/>
      <c r="B384" s="23"/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ht="12.0" customHeight="1">
      <c r="A385" s="23"/>
      <c r="B385" s="23"/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ht="12.0" customHeight="1">
      <c r="A386" s="23"/>
      <c r="B386" s="23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ht="12.0" customHeight="1">
      <c r="A387" s="23"/>
      <c r="B387" s="23"/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ht="12.0" customHeight="1">
      <c r="A388" s="23"/>
      <c r="B388" s="23"/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ht="12.0" customHeight="1">
      <c r="A389" s="23"/>
      <c r="B389" s="23"/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ht="12.0" customHeight="1">
      <c r="A390" s="23"/>
      <c r="B390" s="23"/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ht="12.0" customHeight="1">
      <c r="A391" s="23"/>
      <c r="B391" s="23"/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ht="12.0" customHeight="1">
      <c r="A392" s="23"/>
      <c r="B392" s="23"/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ht="12.0" customHeight="1">
      <c r="A393" s="23"/>
      <c r="B393" s="23"/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ht="12.0" customHeight="1">
      <c r="A394" s="23"/>
      <c r="B394" s="23"/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ht="12.0" customHeight="1">
      <c r="A395" s="23"/>
      <c r="B395" s="23"/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ht="12.0" customHeight="1">
      <c r="A396" s="23"/>
      <c r="B396" s="23"/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ht="12.0" customHeight="1">
      <c r="A397" s="23"/>
      <c r="B397" s="23"/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ht="12.0" customHeight="1">
      <c r="A398" s="23"/>
      <c r="B398" s="23"/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ht="12.0" customHeight="1">
      <c r="A399" s="23"/>
      <c r="B399" s="23"/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ht="12.0" customHeight="1">
      <c r="A400" s="23"/>
      <c r="B400" s="23"/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ht="12.0" customHeight="1">
      <c r="A401" s="23"/>
      <c r="B401" s="23"/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ht="12.0" customHeight="1">
      <c r="A402" s="23"/>
      <c r="B402" s="23"/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ht="12.0" customHeight="1">
      <c r="A403" s="23"/>
      <c r="B403" s="23"/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ht="12.0" customHeight="1">
      <c r="A404" s="23"/>
      <c r="B404" s="23"/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ht="12.0" customHeight="1">
      <c r="A405" s="23"/>
      <c r="B405" s="23"/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ht="12.0" customHeight="1">
      <c r="A406" s="23"/>
      <c r="B406" s="23"/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ht="12.0" customHeight="1">
      <c r="A407" s="23"/>
      <c r="B407" s="23"/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ht="12.0" customHeight="1">
      <c r="A408" s="23"/>
      <c r="B408" s="23"/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ht="12.0" customHeight="1">
      <c r="A409" s="23"/>
      <c r="B409" s="23"/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ht="12.0" customHeight="1">
      <c r="A410" s="23"/>
      <c r="B410" s="23"/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ht="12.0" customHeight="1">
      <c r="A411" s="23"/>
      <c r="B411" s="23"/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ht="12.0" customHeight="1">
      <c r="A412" s="23"/>
      <c r="B412" s="23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ht="12.0" customHeight="1">
      <c r="A413" s="23"/>
      <c r="B413" s="23"/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ht="12.0" customHeight="1">
      <c r="A414" s="23"/>
      <c r="B414" s="23"/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ht="12.0" customHeight="1">
      <c r="A415" s="23"/>
      <c r="B415" s="23"/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ht="12.0" customHeight="1">
      <c r="A416" s="23"/>
      <c r="B416" s="23"/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ht="12.0" customHeight="1">
      <c r="A417" s="23"/>
      <c r="B417" s="23"/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ht="12.0" customHeight="1">
      <c r="A418" s="23"/>
      <c r="B418" s="23"/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ht="12.0" customHeight="1">
      <c r="A419" s="23"/>
      <c r="B419" s="23"/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ht="12.0" customHeight="1">
      <c r="A420" s="23"/>
      <c r="B420" s="23"/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ht="12.0" customHeight="1">
      <c r="A421" s="23"/>
      <c r="B421" s="23"/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ht="12.0" customHeight="1">
      <c r="A422" s="23"/>
      <c r="B422" s="23"/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ht="12.0" customHeight="1">
      <c r="A423" s="23"/>
      <c r="B423" s="23"/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ht="12.0" customHeight="1">
      <c r="A424" s="23"/>
      <c r="B424" s="23"/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ht="12.0" customHeight="1">
      <c r="A425" s="23"/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ht="12.0" customHeight="1">
      <c r="A426" s="23"/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ht="12.0" customHeight="1">
      <c r="A427" s="23"/>
      <c r="B427" s="23"/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ht="12.0" customHeight="1">
      <c r="A428" s="23"/>
      <c r="B428" s="23"/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ht="12.0" customHeight="1">
      <c r="A429" s="23"/>
      <c r="B429" s="23"/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ht="12.0" customHeight="1">
      <c r="A430" s="23"/>
      <c r="B430" s="23"/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ht="12.0" customHeight="1">
      <c r="A431" s="23"/>
      <c r="B431" s="23"/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ht="12.0" customHeight="1">
      <c r="A432" s="23"/>
      <c r="B432" s="23"/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ht="12.0" customHeight="1">
      <c r="A433" s="23"/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ht="12.0" customHeight="1">
      <c r="A434" s="23"/>
      <c r="B434" s="23"/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ht="12.0" customHeight="1">
      <c r="A435" s="23"/>
      <c r="B435" s="23"/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ht="12.0" customHeight="1">
      <c r="A436" s="23"/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ht="12.0" customHeight="1">
      <c r="A437" s="23"/>
      <c r="B437" s="23"/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ht="12.0" customHeight="1">
      <c r="A438" s="23"/>
      <c r="B438" s="23"/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ht="12.0" customHeight="1">
      <c r="A439" s="23"/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ht="12.0" customHeight="1">
      <c r="A440" s="23"/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ht="12.0" customHeight="1">
      <c r="A441" s="23"/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ht="12.0" customHeight="1">
      <c r="A442" s="23"/>
      <c r="B442" s="23"/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ht="12.0" customHeight="1">
      <c r="A443" s="23"/>
      <c r="B443" s="23"/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ht="12.0" customHeight="1">
      <c r="A444" s="23"/>
      <c r="B444" s="23"/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ht="12.0" customHeight="1">
      <c r="A445" s="23"/>
      <c r="B445" s="23"/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ht="12.0" customHeight="1">
      <c r="A446" s="23"/>
      <c r="B446" s="23"/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ht="12.0" customHeight="1">
      <c r="A447" s="23"/>
      <c r="B447" s="23"/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ht="12.0" customHeight="1">
      <c r="A448" s="23"/>
      <c r="B448" s="23"/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ht="12.0" customHeight="1">
      <c r="A449" s="23"/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ht="12.0" customHeight="1">
      <c r="A450" s="23"/>
      <c r="B450" s="23"/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ht="12.0" customHeight="1">
      <c r="A451" s="23"/>
      <c r="B451" s="23"/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ht="12.0" customHeight="1">
      <c r="A452" s="23"/>
      <c r="B452" s="23"/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ht="12.0" customHeight="1">
      <c r="A453" s="23"/>
      <c r="B453" s="23"/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ht="12.0" customHeight="1">
      <c r="A454" s="23"/>
      <c r="B454" s="23"/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ht="12.0" customHeight="1">
      <c r="A455" s="23"/>
      <c r="B455" s="23"/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ht="12.0" customHeight="1">
      <c r="A456" s="23"/>
      <c r="B456" s="23"/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ht="12.0" customHeight="1">
      <c r="A457" s="23"/>
      <c r="B457" s="23"/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ht="12.0" customHeight="1">
      <c r="A458" s="23"/>
      <c r="B458" s="23"/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ht="12.0" customHeight="1">
      <c r="A459" s="23"/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ht="12.0" customHeight="1">
      <c r="A460" s="23"/>
      <c r="B460" s="23"/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ht="12.0" customHeight="1">
      <c r="A461" s="23"/>
      <c r="B461" s="23"/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ht="12.0" customHeight="1">
      <c r="A462" s="23"/>
      <c r="B462" s="23"/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ht="12.0" customHeight="1">
      <c r="A463" s="23"/>
      <c r="B463" s="23"/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ht="12.0" customHeight="1">
      <c r="A464" s="23"/>
      <c r="B464" s="23"/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ht="12.0" customHeight="1">
      <c r="A465" s="23"/>
      <c r="B465" s="23"/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ht="12.0" customHeight="1">
      <c r="A466" s="23"/>
      <c r="B466" s="23"/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ht="12.0" customHeight="1">
      <c r="A467" s="23"/>
      <c r="B467" s="23"/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ht="12.0" customHeight="1">
      <c r="A468" s="23"/>
      <c r="B468" s="23"/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ht="12.0" customHeight="1">
      <c r="A469" s="23"/>
      <c r="B469" s="23"/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ht="12.0" customHeight="1">
      <c r="A470" s="23"/>
      <c r="B470" s="23"/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ht="12.0" customHeight="1">
      <c r="A471" s="23"/>
      <c r="B471" s="23"/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ht="12.0" customHeight="1">
      <c r="A472" s="23"/>
      <c r="B472" s="23"/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ht="12.0" customHeight="1">
      <c r="A473" s="23"/>
      <c r="B473" s="23"/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ht="12.0" customHeight="1">
      <c r="A474" s="23"/>
      <c r="B474" s="23"/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ht="12.0" customHeight="1">
      <c r="A475" s="23"/>
      <c r="B475" s="23"/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ht="12.0" customHeight="1">
      <c r="A476" s="23"/>
      <c r="B476" s="23"/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ht="12.0" customHeight="1">
      <c r="A477" s="23"/>
      <c r="B477" s="23"/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ht="12.0" customHeight="1">
      <c r="A478" s="23"/>
      <c r="B478" s="23"/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ht="12.0" customHeight="1">
      <c r="A479" s="23"/>
      <c r="B479" s="23"/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ht="12.0" customHeight="1">
      <c r="A480" s="23"/>
      <c r="B480" s="23"/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ht="12.0" customHeight="1">
      <c r="A481" s="23"/>
      <c r="B481" s="23"/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ht="12.0" customHeight="1">
      <c r="A482" s="23"/>
      <c r="B482" s="23"/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ht="12.0" customHeight="1">
      <c r="A483" s="23"/>
      <c r="B483" s="23"/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ht="12.0" customHeight="1">
      <c r="A484" s="23"/>
      <c r="B484" s="23"/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ht="12.0" customHeight="1">
      <c r="A485" s="23"/>
      <c r="B485" s="23"/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ht="12.0" customHeight="1">
      <c r="A486" s="23"/>
      <c r="B486" s="23"/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ht="12.0" customHeight="1">
      <c r="A487" s="23"/>
      <c r="B487" s="23"/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ht="12.0" customHeight="1">
      <c r="A488" s="23"/>
      <c r="B488" s="23"/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ht="12.0" customHeight="1">
      <c r="A489" s="23"/>
      <c r="B489" s="23"/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ht="12.0" customHeight="1">
      <c r="A490" s="23"/>
      <c r="B490" s="23"/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ht="12.0" customHeight="1">
      <c r="A491" s="23"/>
      <c r="B491" s="23"/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ht="12.0" customHeight="1">
      <c r="A492" s="23"/>
      <c r="B492" s="23"/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ht="12.0" customHeight="1">
      <c r="A493" s="23"/>
      <c r="B493" s="23"/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ht="12.0" customHeight="1">
      <c r="A494" s="23"/>
      <c r="B494" s="23"/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ht="12.0" customHeight="1">
      <c r="A495" s="23"/>
      <c r="B495" s="23"/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ht="12.0" customHeight="1">
      <c r="A496" s="23"/>
      <c r="B496" s="23"/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ht="12.0" customHeight="1">
      <c r="A497" s="23"/>
      <c r="B497" s="23"/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ht="12.0" customHeight="1">
      <c r="A498" s="23"/>
      <c r="B498" s="23"/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ht="12.0" customHeight="1">
      <c r="A499" s="23"/>
      <c r="B499" s="23"/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ht="12.0" customHeight="1">
      <c r="A500" s="23"/>
      <c r="B500" s="23"/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ht="12.0" customHeight="1">
      <c r="A501" s="23"/>
      <c r="B501" s="23"/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ht="12.0" customHeight="1">
      <c r="A502" s="23"/>
      <c r="B502" s="23"/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ht="12.0" customHeight="1">
      <c r="A503" s="23"/>
      <c r="B503" s="23"/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ht="12.0" customHeight="1">
      <c r="A504" s="23"/>
      <c r="B504" s="23"/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ht="12.0" customHeight="1">
      <c r="A505" s="23"/>
      <c r="B505" s="23"/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ht="12.0" customHeight="1">
      <c r="A506" s="23"/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ht="12.0" customHeight="1">
      <c r="A507" s="23"/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ht="12.0" customHeight="1">
      <c r="A508" s="23"/>
      <c r="B508" s="23"/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ht="12.0" customHeight="1">
      <c r="A509" s="23"/>
      <c r="B509" s="23"/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ht="12.0" customHeight="1">
      <c r="A510" s="23"/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ht="12.0" customHeight="1">
      <c r="A511" s="23"/>
      <c r="B511" s="23"/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ht="12.0" customHeight="1">
      <c r="A512" s="23"/>
      <c r="B512" s="23"/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ht="12.0" customHeight="1">
      <c r="A513" s="23"/>
      <c r="B513" s="23"/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ht="12.0" customHeight="1">
      <c r="A514" s="23"/>
      <c r="B514" s="23"/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ht="12.0" customHeight="1">
      <c r="A515" s="23"/>
      <c r="B515" s="23"/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ht="12.0" customHeight="1">
      <c r="A516" s="23"/>
      <c r="B516" s="23"/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ht="12.0" customHeight="1">
      <c r="A517" s="23"/>
      <c r="B517" s="23"/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ht="12.0" customHeight="1">
      <c r="A518" s="23"/>
      <c r="B518" s="23"/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ht="12.0" customHeight="1">
      <c r="A519" s="23"/>
      <c r="B519" s="23"/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ht="12.0" customHeight="1">
      <c r="A520" s="23"/>
      <c r="B520" s="23"/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ht="12.0" customHeight="1">
      <c r="A521" s="23"/>
      <c r="B521" s="23"/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ht="12.0" customHeight="1">
      <c r="A522" s="23"/>
      <c r="B522" s="23"/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ht="12.0" customHeight="1">
      <c r="A523" s="23"/>
      <c r="B523" s="23"/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ht="12.0" customHeight="1">
      <c r="A524" s="23"/>
      <c r="B524" s="23"/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ht="12.0" customHeight="1">
      <c r="A525" s="23"/>
      <c r="B525" s="23"/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ht="12.0" customHeight="1">
      <c r="A526" s="23"/>
      <c r="B526" s="23"/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ht="12.0" customHeight="1">
      <c r="A527" s="23"/>
      <c r="B527" s="23"/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ht="12.0" customHeight="1">
      <c r="A528" s="23"/>
      <c r="B528" s="23"/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ht="12.0" customHeight="1">
      <c r="A529" s="23"/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ht="12.0" customHeight="1">
      <c r="A530" s="23"/>
      <c r="B530" s="23"/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ht="12.0" customHeight="1">
      <c r="A531" s="23"/>
      <c r="B531" s="23"/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ht="12.0" customHeight="1">
      <c r="A532" s="23"/>
      <c r="B532" s="23"/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ht="12.0" customHeight="1">
      <c r="A533" s="23"/>
      <c r="B533" s="23"/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ht="12.0" customHeight="1">
      <c r="A534" s="23"/>
      <c r="B534" s="23"/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ht="12.0" customHeight="1">
      <c r="A535" s="23"/>
      <c r="B535" s="23"/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ht="12.0" customHeight="1">
      <c r="A536" s="23"/>
      <c r="B536" s="23"/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ht="12.0" customHeight="1">
      <c r="A537" s="23"/>
      <c r="B537" s="23"/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ht="12.0" customHeight="1">
      <c r="A538" s="23"/>
      <c r="B538" s="23"/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ht="12.0" customHeight="1">
      <c r="A539" s="23"/>
      <c r="B539" s="23"/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ht="12.0" customHeight="1">
      <c r="A540" s="23"/>
      <c r="B540" s="23"/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ht="12.0" customHeight="1">
      <c r="A541" s="23"/>
      <c r="B541" s="23"/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ht="12.0" customHeight="1">
      <c r="A542" s="23"/>
      <c r="B542" s="23"/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ht="12.0" customHeight="1">
      <c r="A543" s="23"/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ht="12.0" customHeight="1">
      <c r="A544" s="23"/>
      <c r="B544" s="23"/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ht="12.0" customHeight="1">
      <c r="A545" s="23"/>
      <c r="B545" s="23"/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ht="12.0" customHeight="1">
      <c r="A546" s="23"/>
      <c r="B546" s="23"/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ht="12.0" customHeight="1">
      <c r="A547" s="23"/>
      <c r="B547" s="23"/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ht="12.0" customHeight="1">
      <c r="A548" s="23"/>
      <c r="B548" s="23"/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ht="12.0" customHeight="1">
      <c r="A549" s="23"/>
      <c r="B549" s="23"/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ht="12.0" customHeight="1">
      <c r="A550" s="23"/>
      <c r="B550" s="23"/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ht="12.0" customHeight="1">
      <c r="A551" s="23"/>
      <c r="B551" s="23"/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ht="12.0" customHeight="1">
      <c r="A552" s="23"/>
      <c r="B552" s="23"/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ht="12.0" customHeight="1">
      <c r="A553" s="23"/>
      <c r="B553" s="23"/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ht="12.0" customHeight="1">
      <c r="A554" s="23"/>
      <c r="B554" s="23"/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ht="12.0" customHeight="1">
      <c r="A555" s="23"/>
      <c r="B555" s="23"/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ht="12.0" customHeight="1">
      <c r="A556" s="23"/>
      <c r="B556" s="23"/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ht="12.0" customHeight="1">
      <c r="A557" s="23"/>
      <c r="B557" s="23"/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ht="12.0" customHeight="1">
      <c r="A558" s="23"/>
      <c r="B558" s="23"/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ht="12.0" customHeight="1">
      <c r="A559" s="23"/>
      <c r="B559" s="23"/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ht="12.0" customHeight="1">
      <c r="A560" s="23"/>
      <c r="B560" s="23"/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ht="12.0" customHeight="1">
      <c r="A561" s="23"/>
      <c r="B561" s="23"/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ht="12.0" customHeight="1">
      <c r="A562" s="23"/>
      <c r="B562" s="23"/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ht="12.0" customHeight="1">
      <c r="A563" s="23"/>
      <c r="B563" s="23"/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ht="12.0" customHeight="1">
      <c r="A564" s="23"/>
      <c r="B564" s="23"/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ht="12.0" customHeight="1">
      <c r="A565" s="23"/>
      <c r="B565" s="23"/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ht="12.0" customHeight="1">
      <c r="A566" s="23"/>
      <c r="B566" s="23"/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ht="12.0" customHeight="1">
      <c r="A567" s="23"/>
      <c r="B567" s="23"/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ht="12.0" customHeight="1">
      <c r="A568" s="23"/>
      <c r="B568" s="23"/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ht="12.0" customHeight="1">
      <c r="A569" s="23"/>
      <c r="B569" s="23"/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ht="12.0" customHeight="1">
      <c r="A570" s="23"/>
      <c r="B570" s="23"/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ht="12.0" customHeight="1">
      <c r="A571" s="23"/>
      <c r="B571" s="23"/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ht="12.0" customHeight="1">
      <c r="A572" s="23"/>
      <c r="B572" s="23"/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ht="12.0" customHeight="1">
      <c r="A573" s="23"/>
      <c r="B573" s="23"/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ht="12.0" customHeight="1">
      <c r="A574" s="23"/>
      <c r="B574" s="23"/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ht="12.0" customHeight="1">
      <c r="A575" s="23"/>
      <c r="B575" s="23"/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ht="12.0" customHeight="1">
      <c r="A576" s="23"/>
      <c r="B576" s="23"/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ht="12.0" customHeight="1">
      <c r="A577" s="23"/>
      <c r="B577" s="23"/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ht="12.0" customHeight="1">
      <c r="A578" s="23"/>
      <c r="B578" s="23"/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ht="12.0" customHeight="1">
      <c r="A579" s="23"/>
      <c r="B579" s="23"/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ht="12.0" customHeight="1">
      <c r="A580" s="23"/>
      <c r="B580" s="23"/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ht="12.0" customHeight="1">
      <c r="A581" s="23"/>
      <c r="B581" s="23"/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ht="12.0" customHeight="1">
      <c r="A582" s="23"/>
      <c r="B582" s="23"/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ht="12.0" customHeight="1">
      <c r="A583" s="23"/>
      <c r="B583" s="23"/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ht="12.0" customHeight="1">
      <c r="A584" s="23"/>
      <c r="B584" s="23"/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ht="12.0" customHeight="1">
      <c r="A585" s="23"/>
      <c r="B585" s="23"/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ht="12.0" customHeight="1">
      <c r="A586" s="23"/>
      <c r="B586" s="23"/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ht="12.0" customHeight="1">
      <c r="A587" s="23"/>
      <c r="B587" s="23"/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ht="12.0" customHeight="1">
      <c r="A588" s="23"/>
      <c r="B588" s="23"/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ht="12.0" customHeight="1">
      <c r="A589" s="23"/>
      <c r="B589" s="23"/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ht="12.0" customHeight="1">
      <c r="A590" s="23"/>
      <c r="B590" s="23"/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ht="12.0" customHeight="1">
      <c r="A591" s="23"/>
      <c r="B591" s="23"/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ht="12.0" customHeight="1">
      <c r="A592" s="23"/>
      <c r="B592" s="23"/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ht="12.0" customHeight="1">
      <c r="A593" s="23"/>
      <c r="B593" s="23"/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ht="12.0" customHeight="1">
      <c r="A594" s="23"/>
      <c r="B594" s="23"/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ht="12.0" customHeight="1">
      <c r="A595" s="23"/>
      <c r="B595" s="23"/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ht="12.0" customHeight="1">
      <c r="A596" s="23"/>
      <c r="B596" s="23"/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ht="12.0" customHeight="1">
      <c r="A597" s="23"/>
      <c r="B597" s="23"/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ht="12.0" customHeight="1">
      <c r="A598" s="23"/>
      <c r="B598" s="23"/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ht="12.0" customHeight="1">
      <c r="A599" s="23"/>
      <c r="B599" s="23"/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ht="12.0" customHeight="1">
      <c r="A600" s="23"/>
      <c r="B600" s="23"/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ht="12.0" customHeight="1">
      <c r="A601" s="23"/>
      <c r="B601" s="23"/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ht="12.0" customHeight="1">
      <c r="A602" s="23"/>
      <c r="B602" s="23"/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ht="12.0" customHeight="1">
      <c r="A603" s="23"/>
      <c r="B603" s="23"/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ht="12.0" customHeight="1">
      <c r="A604" s="23"/>
      <c r="B604" s="23"/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ht="12.0" customHeight="1">
      <c r="A605" s="23"/>
      <c r="B605" s="23"/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ht="12.0" customHeight="1">
      <c r="A606" s="23"/>
      <c r="B606" s="23"/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ht="12.0" customHeight="1">
      <c r="A607" s="23"/>
      <c r="B607" s="23"/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ht="12.0" customHeight="1">
      <c r="A608" s="23"/>
      <c r="B608" s="23"/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ht="12.0" customHeight="1">
      <c r="A609" s="23"/>
      <c r="B609" s="23"/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ht="12.0" customHeight="1">
      <c r="A610" s="23"/>
      <c r="B610" s="23"/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ht="12.0" customHeight="1">
      <c r="A611" s="23"/>
      <c r="B611" s="23"/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ht="12.0" customHeight="1">
      <c r="A612" s="23"/>
      <c r="B612" s="23"/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ht="12.0" customHeight="1">
      <c r="A613" s="23"/>
      <c r="B613" s="23"/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ht="12.0" customHeight="1">
      <c r="A614" s="23"/>
      <c r="B614" s="23"/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ht="12.0" customHeight="1">
      <c r="A615" s="23"/>
      <c r="B615" s="23"/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ht="12.0" customHeight="1">
      <c r="A616" s="23"/>
      <c r="B616" s="23"/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ht="12.0" customHeight="1">
      <c r="A617" s="23"/>
      <c r="B617" s="23"/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ht="12.0" customHeight="1">
      <c r="A618" s="23"/>
      <c r="B618" s="23"/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ht="12.0" customHeight="1">
      <c r="A619" s="23"/>
      <c r="B619" s="23"/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ht="12.0" customHeight="1">
      <c r="A620" s="23"/>
      <c r="B620" s="23"/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ht="12.0" customHeight="1">
      <c r="A621" s="23"/>
      <c r="B621" s="23"/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ht="12.0" customHeight="1">
      <c r="A622" s="23"/>
      <c r="B622" s="23"/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ht="12.0" customHeight="1">
      <c r="A623" s="23"/>
      <c r="B623" s="23"/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ht="12.0" customHeight="1">
      <c r="A624" s="23"/>
      <c r="B624" s="23"/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ht="12.0" customHeight="1">
      <c r="A625" s="23"/>
      <c r="B625" s="23"/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ht="12.0" customHeight="1">
      <c r="A626" s="23"/>
      <c r="B626" s="23"/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ht="12.0" customHeight="1">
      <c r="A627" s="23"/>
      <c r="B627" s="23"/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ht="12.0" customHeight="1">
      <c r="A628" s="23"/>
      <c r="B628" s="23"/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ht="12.0" customHeight="1">
      <c r="A629" s="23"/>
      <c r="B629" s="23"/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ht="12.0" customHeight="1">
      <c r="A630" s="23"/>
      <c r="B630" s="23"/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ht="12.0" customHeight="1">
      <c r="A631" s="23"/>
      <c r="B631" s="23"/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ht="12.0" customHeight="1">
      <c r="A632" s="23"/>
      <c r="B632" s="23"/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ht="12.0" customHeight="1">
      <c r="A633" s="23"/>
      <c r="B633" s="23"/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ht="12.0" customHeight="1">
      <c r="A634" s="23"/>
      <c r="B634" s="23"/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ht="12.0" customHeight="1">
      <c r="A635" s="23"/>
      <c r="B635" s="23"/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ht="12.0" customHeight="1">
      <c r="A636" s="23"/>
      <c r="B636" s="23"/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ht="12.0" customHeight="1">
      <c r="A637" s="23"/>
      <c r="B637" s="23"/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ht="12.0" customHeight="1">
      <c r="A638" s="23"/>
      <c r="B638" s="23"/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ht="12.0" customHeight="1">
      <c r="A639" s="23"/>
      <c r="B639" s="23"/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ht="12.0" customHeight="1">
      <c r="A640" s="23"/>
      <c r="B640" s="23"/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ht="12.0" customHeight="1">
      <c r="A641" s="23"/>
      <c r="B641" s="23"/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ht="12.0" customHeight="1">
      <c r="A642" s="23"/>
      <c r="B642" s="23"/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ht="12.0" customHeight="1">
      <c r="A643" s="23"/>
      <c r="B643" s="23"/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ht="12.0" customHeight="1">
      <c r="A644" s="23"/>
      <c r="B644" s="23"/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ht="12.0" customHeight="1">
      <c r="A645" s="23"/>
      <c r="B645" s="23"/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ht="12.0" customHeight="1">
      <c r="A646" s="23"/>
      <c r="B646" s="23"/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ht="12.0" customHeight="1">
      <c r="A647" s="23"/>
      <c r="B647" s="23"/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ht="12.0" customHeight="1">
      <c r="A648" s="23"/>
      <c r="B648" s="23"/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ht="12.0" customHeight="1">
      <c r="A649" s="23"/>
      <c r="B649" s="23"/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ht="12.0" customHeight="1">
      <c r="A650" s="23"/>
      <c r="B650" s="23"/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ht="12.0" customHeight="1">
      <c r="A651" s="23"/>
      <c r="B651" s="23"/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ht="12.0" customHeight="1">
      <c r="A652" s="23"/>
      <c r="B652" s="23"/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ht="12.0" customHeight="1">
      <c r="A653" s="23"/>
      <c r="B653" s="23"/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ht="12.0" customHeight="1">
      <c r="A654" s="23"/>
      <c r="B654" s="23"/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ht="12.0" customHeight="1">
      <c r="A655" s="23"/>
      <c r="B655" s="23"/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ht="12.0" customHeight="1">
      <c r="A656" s="23"/>
      <c r="B656" s="23"/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ht="12.0" customHeight="1">
      <c r="A657" s="23"/>
      <c r="B657" s="23"/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ht="12.0" customHeight="1">
      <c r="A658" s="23"/>
      <c r="B658" s="23"/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ht="12.0" customHeight="1">
      <c r="A659" s="23"/>
      <c r="B659" s="23"/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ht="12.0" customHeight="1">
      <c r="A660" s="23"/>
      <c r="B660" s="23"/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ht="12.0" customHeight="1">
      <c r="A661" s="23"/>
      <c r="B661" s="23"/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ht="12.0" customHeight="1">
      <c r="A662" s="23"/>
      <c r="B662" s="23"/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ht="12.0" customHeight="1">
      <c r="A663" s="23"/>
      <c r="B663" s="23"/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ht="12.0" customHeight="1">
      <c r="A664" s="23"/>
      <c r="B664" s="23"/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ht="12.0" customHeight="1">
      <c r="A665" s="23"/>
      <c r="B665" s="23"/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ht="12.0" customHeight="1">
      <c r="A666" s="23"/>
      <c r="B666" s="23"/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ht="12.0" customHeight="1">
      <c r="A667" s="23"/>
      <c r="B667" s="23"/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ht="12.0" customHeight="1">
      <c r="A668" s="23"/>
      <c r="B668" s="23"/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ht="12.0" customHeight="1">
      <c r="A669" s="23"/>
      <c r="B669" s="23"/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ht="12.0" customHeight="1">
      <c r="A670" s="23"/>
      <c r="B670" s="23"/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ht="12.0" customHeight="1">
      <c r="A671" s="23"/>
      <c r="B671" s="23"/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ht="12.0" customHeight="1">
      <c r="A672" s="23"/>
      <c r="B672" s="23"/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ht="12.0" customHeight="1">
      <c r="A673" s="23"/>
      <c r="B673" s="23"/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ht="12.0" customHeight="1">
      <c r="A674" s="23"/>
      <c r="B674" s="23"/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ht="12.0" customHeight="1">
      <c r="A675" s="23"/>
      <c r="B675" s="23"/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ht="12.0" customHeight="1">
      <c r="A676" s="23"/>
      <c r="B676" s="23"/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ht="12.0" customHeight="1">
      <c r="A677" s="23"/>
      <c r="B677" s="23"/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ht="12.0" customHeight="1">
      <c r="A678" s="23"/>
      <c r="B678" s="23"/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ht="12.0" customHeight="1">
      <c r="A679" s="23"/>
      <c r="B679" s="23"/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ht="12.0" customHeight="1">
      <c r="A680" s="23"/>
      <c r="B680" s="23"/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ht="12.0" customHeight="1">
      <c r="A681" s="23"/>
      <c r="B681" s="23"/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ht="12.0" customHeight="1">
      <c r="A682" s="23"/>
      <c r="B682" s="23"/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ht="12.0" customHeight="1">
      <c r="A683" s="23"/>
      <c r="B683" s="23"/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ht="12.0" customHeight="1">
      <c r="A684" s="23"/>
      <c r="B684" s="23"/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ht="12.0" customHeight="1">
      <c r="A685" s="23"/>
      <c r="B685" s="23"/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ht="12.0" customHeight="1">
      <c r="A686" s="23"/>
      <c r="B686" s="23"/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ht="12.0" customHeight="1">
      <c r="A687" s="23"/>
      <c r="B687" s="23"/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ht="12.0" customHeight="1">
      <c r="A688" s="23"/>
      <c r="B688" s="23"/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ht="12.0" customHeight="1">
      <c r="A689" s="23"/>
      <c r="B689" s="23"/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ht="12.0" customHeight="1">
      <c r="A690" s="23"/>
      <c r="B690" s="23"/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ht="12.0" customHeight="1">
      <c r="A691" s="23"/>
      <c r="B691" s="23"/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ht="12.0" customHeight="1">
      <c r="A692" s="23"/>
      <c r="B692" s="23"/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ht="12.0" customHeight="1">
      <c r="A693" s="23"/>
      <c r="B693" s="23"/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ht="12.0" customHeight="1">
      <c r="A694" s="23"/>
      <c r="B694" s="23"/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ht="12.0" customHeight="1">
      <c r="A695" s="23"/>
      <c r="B695" s="23"/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ht="12.0" customHeight="1">
      <c r="A696" s="23"/>
      <c r="B696" s="23"/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ht="12.0" customHeight="1">
      <c r="A697" s="23"/>
      <c r="B697" s="23"/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ht="12.0" customHeight="1">
      <c r="A698" s="23"/>
      <c r="B698" s="23"/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ht="12.0" customHeight="1">
      <c r="A699" s="23"/>
      <c r="B699" s="23"/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ht="12.0" customHeight="1">
      <c r="A700" s="23"/>
      <c r="B700" s="23"/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ht="12.0" customHeight="1">
      <c r="A701" s="23"/>
      <c r="B701" s="23"/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ht="12.0" customHeight="1">
      <c r="A702" s="23"/>
      <c r="B702" s="23"/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ht="12.0" customHeight="1">
      <c r="A703" s="23"/>
      <c r="B703" s="23"/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ht="12.0" customHeight="1">
      <c r="A704" s="23"/>
      <c r="B704" s="23"/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ht="12.0" customHeight="1">
      <c r="A705" s="23"/>
      <c r="B705" s="23"/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ht="12.0" customHeight="1">
      <c r="A706" s="23"/>
      <c r="B706" s="23"/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ht="12.0" customHeight="1">
      <c r="A707" s="23"/>
      <c r="B707" s="23"/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ht="12.0" customHeight="1">
      <c r="A708" s="23"/>
      <c r="B708" s="23"/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ht="12.0" customHeight="1">
      <c r="A709" s="23"/>
      <c r="B709" s="23"/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ht="12.0" customHeight="1">
      <c r="A710" s="23"/>
      <c r="B710" s="23"/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ht="12.0" customHeight="1">
      <c r="A711" s="23"/>
      <c r="B711" s="23"/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ht="12.0" customHeight="1">
      <c r="A712" s="23"/>
      <c r="B712" s="23"/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ht="12.0" customHeight="1">
      <c r="A713" s="23"/>
      <c r="B713" s="23"/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ht="12.0" customHeight="1">
      <c r="A714" s="23"/>
      <c r="B714" s="23"/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ht="12.0" customHeight="1">
      <c r="A715" s="23"/>
      <c r="B715" s="23"/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ht="12.0" customHeight="1">
      <c r="A716" s="23"/>
      <c r="B716" s="23"/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ht="12.0" customHeight="1">
      <c r="A717" s="23"/>
      <c r="B717" s="23"/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ht="12.0" customHeight="1">
      <c r="A718" s="23"/>
      <c r="B718" s="23"/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ht="12.0" customHeight="1">
      <c r="A719" s="23"/>
      <c r="B719" s="23"/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ht="12.0" customHeight="1">
      <c r="A720" s="23"/>
      <c r="B720" s="23"/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ht="12.0" customHeight="1">
      <c r="A721" s="23"/>
      <c r="B721" s="23"/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ht="12.0" customHeight="1">
      <c r="A722" s="23"/>
      <c r="B722" s="23"/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ht="12.0" customHeight="1">
      <c r="A723" s="23"/>
      <c r="B723" s="23"/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ht="12.0" customHeight="1">
      <c r="A724" s="23"/>
      <c r="B724" s="23"/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ht="12.0" customHeight="1">
      <c r="A725" s="23"/>
      <c r="B725" s="23"/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ht="12.0" customHeight="1">
      <c r="A726" s="23"/>
      <c r="B726" s="23"/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ht="12.0" customHeight="1">
      <c r="A727" s="23"/>
      <c r="B727" s="23"/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ht="12.0" customHeight="1">
      <c r="A728" s="23"/>
      <c r="B728" s="23"/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ht="12.0" customHeight="1">
      <c r="A729" s="23"/>
      <c r="B729" s="23"/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ht="12.0" customHeight="1">
      <c r="A730" s="23"/>
      <c r="B730" s="23"/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ht="12.0" customHeight="1">
      <c r="A731" s="23"/>
      <c r="B731" s="23"/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ht="12.0" customHeight="1">
      <c r="A732" s="23"/>
      <c r="B732" s="23"/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ht="12.0" customHeight="1">
      <c r="A733" s="23"/>
      <c r="B733" s="23"/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ht="12.0" customHeight="1">
      <c r="A734" s="23"/>
      <c r="B734" s="23"/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ht="12.0" customHeight="1">
      <c r="A735" s="23"/>
      <c r="B735" s="23"/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ht="12.0" customHeight="1">
      <c r="A736" s="23"/>
      <c r="B736" s="23"/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ht="12.0" customHeight="1">
      <c r="A737" s="23"/>
      <c r="B737" s="23"/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ht="12.0" customHeight="1">
      <c r="A738" s="23"/>
      <c r="B738" s="23"/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ht="12.0" customHeight="1">
      <c r="A739" s="23"/>
      <c r="B739" s="23"/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ht="12.0" customHeight="1">
      <c r="A740" s="23"/>
      <c r="B740" s="23"/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ht="12.0" customHeight="1">
      <c r="A741" s="23"/>
      <c r="B741" s="23"/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ht="12.0" customHeight="1">
      <c r="A742" s="23"/>
      <c r="B742" s="23"/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ht="12.0" customHeight="1">
      <c r="A743" s="23"/>
      <c r="B743" s="23"/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ht="12.0" customHeight="1">
      <c r="A744" s="23"/>
      <c r="B744" s="23"/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ht="12.0" customHeight="1">
      <c r="A745" s="23"/>
      <c r="B745" s="23"/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ht="12.0" customHeight="1">
      <c r="A746" s="23"/>
      <c r="B746" s="23"/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ht="12.0" customHeight="1">
      <c r="A747" s="23"/>
      <c r="B747" s="23"/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ht="12.0" customHeight="1">
      <c r="A748" s="23"/>
      <c r="B748" s="23"/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ht="12.0" customHeight="1">
      <c r="A749" s="23"/>
      <c r="B749" s="23"/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ht="12.0" customHeight="1">
      <c r="A750" s="23"/>
      <c r="B750" s="23"/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ht="12.0" customHeight="1">
      <c r="A751" s="23"/>
      <c r="B751" s="23"/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ht="12.0" customHeight="1">
      <c r="A752" s="23"/>
      <c r="B752" s="23"/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ht="12.0" customHeight="1">
      <c r="A753" s="23"/>
      <c r="B753" s="23"/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ht="12.0" customHeight="1">
      <c r="A754" s="23"/>
      <c r="B754" s="23"/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ht="12.0" customHeight="1">
      <c r="A755" s="23"/>
      <c r="B755" s="23"/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ht="12.0" customHeight="1">
      <c r="A756" s="23"/>
      <c r="B756" s="23"/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ht="12.0" customHeight="1">
      <c r="A757" s="23"/>
      <c r="B757" s="23"/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ht="12.0" customHeight="1">
      <c r="A758" s="23"/>
      <c r="B758" s="23"/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ht="12.0" customHeight="1">
      <c r="A759" s="23"/>
      <c r="B759" s="23"/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ht="12.0" customHeight="1">
      <c r="A760" s="23"/>
      <c r="B760" s="23"/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ht="12.0" customHeight="1">
      <c r="A761" s="23"/>
      <c r="B761" s="23"/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ht="12.0" customHeight="1">
      <c r="A762" s="23"/>
      <c r="B762" s="23"/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ht="12.0" customHeight="1">
      <c r="A763" s="23"/>
      <c r="B763" s="23"/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ht="12.0" customHeight="1">
      <c r="A764" s="23"/>
      <c r="B764" s="23"/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ht="12.0" customHeight="1">
      <c r="A765" s="23"/>
      <c r="B765" s="23"/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ht="12.0" customHeight="1">
      <c r="A766" s="23"/>
      <c r="B766" s="23"/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ht="12.0" customHeight="1">
      <c r="A767" s="23"/>
      <c r="B767" s="23"/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ht="12.0" customHeight="1">
      <c r="A768" s="23"/>
      <c r="B768" s="23"/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ht="12.0" customHeight="1">
      <c r="A769" s="23"/>
      <c r="B769" s="23"/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ht="12.0" customHeight="1">
      <c r="A770" s="23"/>
      <c r="B770" s="23"/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ht="12.0" customHeight="1">
      <c r="A771" s="23"/>
      <c r="B771" s="23"/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ht="12.0" customHeight="1">
      <c r="A772" s="23"/>
      <c r="B772" s="23"/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ht="12.0" customHeight="1">
      <c r="A773" s="23"/>
      <c r="B773" s="23"/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ht="12.0" customHeight="1">
      <c r="A774" s="23"/>
      <c r="B774" s="23"/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ht="12.0" customHeight="1">
      <c r="A775" s="23"/>
      <c r="B775" s="23"/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ht="12.0" customHeight="1">
      <c r="A776" s="23"/>
      <c r="B776" s="23"/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ht="12.0" customHeight="1">
      <c r="A777" s="23"/>
      <c r="B777" s="23"/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ht="12.0" customHeight="1">
      <c r="A778" s="23"/>
      <c r="B778" s="23"/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ht="12.0" customHeight="1">
      <c r="A779" s="23"/>
      <c r="B779" s="23"/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ht="12.0" customHeight="1">
      <c r="A780" s="23"/>
      <c r="B780" s="23"/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ht="12.0" customHeight="1">
      <c r="A781" s="23"/>
      <c r="B781" s="23"/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ht="12.0" customHeight="1">
      <c r="A782" s="23"/>
      <c r="B782" s="23"/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ht="12.0" customHeight="1">
      <c r="A783" s="23"/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ht="12.0" customHeight="1">
      <c r="A784" s="23"/>
      <c r="B784" s="23"/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ht="12.0" customHeight="1">
      <c r="A785" s="23"/>
      <c r="B785" s="23"/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ht="12.0" customHeight="1">
      <c r="A786" s="23"/>
      <c r="B786" s="23"/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ht="12.0" customHeight="1">
      <c r="A787" s="23"/>
      <c r="B787" s="23"/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ht="12.0" customHeight="1">
      <c r="A788" s="23"/>
      <c r="B788" s="23"/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ht="12.0" customHeight="1">
      <c r="A789" s="23"/>
      <c r="B789" s="23"/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ht="12.0" customHeight="1">
      <c r="A790" s="23"/>
      <c r="B790" s="23"/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ht="12.0" customHeight="1">
      <c r="A791" s="23"/>
      <c r="B791" s="23"/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ht="12.0" customHeight="1">
      <c r="A792" s="23"/>
      <c r="B792" s="23"/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ht="12.0" customHeight="1">
      <c r="A793" s="23"/>
      <c r="B793" s="23"/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ht="12.0" customHeight="1">
      <c r="A794" s="23"/>
      <c r="B794" s="23"/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ht="12.0" customHeight="1">
      <c r="A795" s="23"/>
      <c r="B795" s="23"/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ht="12.0" customHeight="1">
      <c r="A796" s="23"/>
      <c r="B796" s="23"/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ht="12.0" customHeight="1">
      <c r="A797" s="23"/>
      <c r="B797" s="23"/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ht="12.0" customHeight="1">
      <c r="A798" s="23"/>
      <c r="B798" s="23"/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ht="12.0" customHeight="1">
      <c r="A799" s="23"/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ht="12.0" customHeight="1">
      <c r="A800" s="23"/>
      <c r="B800" s="23"/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ht="12.0" customHeight="1">
      <c r="A801" s="23"/>
      <c r="B801" s="23"/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ht="12.0" customHeight="1">
      <c r="A802" s="23"/>
      <c r="B802" s="23"/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ht="12.0" customHeight="1">
      <c r="A803" s="23"/>
      <c r="B803" s="23"/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ht="12.0" customHeight="1">
      <c r="A804" s="23"/>
      <c r="B804" s="23"/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ht="12.0" customHeight="1">
      <c r="A805" s="23"/>
      <c r="B805" s="23"/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ht="12.0" customHeight="1">
      <c r="A806" s="23"/>
      <c r="B806" s="23"/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ht="12.0" customHeight="1">
      <c r="A807" s="23"/>
      <c r="B807" s="23"/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ht="12.0" customHeight="1">
      <c r="A808" s="23"/>
      <c r="B808" s="23"/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ht="12.0" customHeight="1">
      <c r="A809" s="23"/>
      <c r="B809" s="23"/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ht="12.0" customHeight="1">
      <c r="A810" s="23"/>
      <c r="B810" s="23"/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ht="12.0" customHeight="1">
      <c r="A811" s="23"/>
      <c r="B811" s="23"/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ht="12.0" customHeight="1">
      <c r="A812" s="23"/>
      <c r="B812" s="23"/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ht="12.0" customHeight="1">
      <c r="A813" s="23"/>
      <c r="B813" s="23"/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ht="12.0" customHeight="1">
      <c r="A814" s="23"/>
      <c r="B814" s="23"/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ht="12.0" customHeight="1">
      <c r="A815" s="23"/>
      <c r="B815" s="23"/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ht="12.0" customHeight="1">
      <c r="A816" s="23"/>
      <c r="B816" s="23"/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ht="12.0" customHeight="1">
      <c r="A817" s="23"/>
      <c r="B817" s="23"/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ht="12.0" customHeight="1">
      <c r="A818" s="23"/>
      <c r="B818" s="23"/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ht="12.0" customHeight="1">
      <c r="A819" s="23"/>
      <c r="B819" s="23"/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ht="12.0" customHeight="1">
      <c r="A820" s="23"/>
      <c r="B820" s="23"/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ht="12.0" customHeight="1">
      <c r="A821" s="23"/>
      <c r="B821" s="23"/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ht="12.0" customHeight="1">
      <c r="A822" s="23"/>
      <c r="B822" s="23"/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ht="12.0" customHeight="1">
      <c r="A823" s="23"/>
      <c r="B823" s="23"/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ht="12.0" customHeight="1">
      <c r="A824" s="23"/>
      <c r="B824" s="23"/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ht="12.0" customHeight="1">
      <c r="A825" s="23"/>
      <c r="B825" s="23"/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ht="12.0" customHeight="1">
      <c r="A826" s="23"/>
      <c r="B826" s="23"/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ht="12.0" customHeight="1">
      <c r="A827" s="23"/>
      <c r="B827" s="23"/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ht="12.0" customHeight="1">
      <c r="A828" s="23"/>
      <c r="B828" s="23"/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ht="12.0" customHeight="1">
      <c r="A829" s="23"/>
      <c r="B829" s="23"/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ht="12.0" customHeight="1">
      <c r="A830" s="23"/>
      <c r="B830" s="23"/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ht="12.0" customHeight="1">
      <c r="A831" s="23"/>
      <c r="B831" s="23"/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ht="12.0" customHeight="1">
      <c r="A832" s="23"/>
      <c r="B832" s="23"/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ht="12.0" customHeight="1">
      <c r="A833" s="23"/>
      <c r="B833" s="23"/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ht="12.0" customHeight="1">
      <c r="A834" s="23"/>
      <c r="B834" s="23"/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ht="12.0" customHeight="1">
      <c r="A835" s="23"/>
      <c r="B835" s="23"/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ht="12.0" customHeight="1">
      <c r="A836" s="23"/>
      <c r="B836" s="23"/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ht="12.0" customHeight="1">
      <c r="A837" s="23"/>
      <c r="B837" s="23"/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ht="12.0" customHeight="1">
      <c r="A838" s="23"/>
      <c r="B838" s="23"/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ht="12.0" customHeight="1">
      <c r="A839" s="23"/>
      <c r="B839" s="23"/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ht="12.0" customHeight="1">
      <c r="A840" s="23"/>
      <c r="B840" s="23"/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ht="12.0" customHeight="1">
      <c r="A841" s="23"/>
      <c r="B841" s="23"/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ht="12.0" customHeight="1">
      <c r="A842" s="23"/>
      <c r="B842" s="23"/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ht="12.0" customHeight="1">
      <c r="A843" s="23"/>
      <c r="B843" s="23"/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ht="12.0" customHeight="1">
      <c r="A844" s="23"/>
      <c r="B844" s="23"/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ht="12.0" customHeight="1">
      <c r="A845" s="23"/>
      <c r="B845" s="23"/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ht="12.0" customHeight="1">
      <c r="A846" s="23"/>
      <c r="B846" s="23"/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ht="12.0" customHeight="1">
      <c r="A847" s="23"/>
      <c r="B847" s="23"/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ht="12.0" customHeight="1">
      <c r="A848" s="23"/>
      <c r="B848" s="23"/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ht="12.0" customHeight="1">
      <c r="A849" s="23"/>
      <c r="B849" s="23"/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ht="12.0" customHeight="1">
      <c r="A850" s="23"/>
      <c r="B850" s="23"/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ht="12.0" customHeight="1">
      <c r="A851" s="23"/>
      <c r="B851" s="23"/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ht="12.0" customHeight="1">
      <c r="A852" s="23"/>
      <c r="B852" s="23"/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ht="12.0" customHeight="1">
      <c r="A853" s="23"/>
      <c r="B853" s="23"/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ht="12.0" customHeight="1">
      <c r="A854" s="23"/>
      <c r="B854" s="23"/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ht="12.0" customHeight="1">
      <c r="A855" s="23"/>
      <c r="B855" s="23"/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ht="12.0" customHeight="1">
      <c r="A856" s="23"/>
      <c r="B856" s="23"/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ht="12.0" customHeight="1">
      <c r="A857" s="23"/>
      <c r="B857" s="23"/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ht="12.0" customHeight="1">
      <c r="A858" s="23"/>
      <c r="B858" s="23"/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ht="12.0" customHeight="1">
      <c r="A859" s="23"/>
      <c r="B859" s="23"/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ht="12.0" customHeight="1">
      <c r="A860" s="23"/>
      <c r="B860" s="23"/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ht="12.0" customHeight="1">
      <c r="A861" s="23"/>
      <c r="B861" s="23"/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ht="12.0" customHeight="1">
      <c r="A862" s="23"/>
      <c r="B862" s="23"/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ht="12.0" customHeight="1">
      <c r="A863" s="23"/>
      <c r="B863" s="23"/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ht="12.0" customHeight="1">
      <c r="A864" s="23"/>
      <c r="B864" s="23"/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ht="12.0" customHeight="1">
      <c r="A865" s="23"/>
      <c r="B865" s="23"/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ht="12.0" customHeight="1">
      <c r="A866" s="23"/>
      <c r="B866" s="23"/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ht="12.0" customHeight="1">
      <c r="A867" s="23"/>
      <c r="B867" s="23"/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ht="12.0" customHeight="1">
      <c r="A868" s="23"/>
      <c r="B868" s="23"/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ht="12.0" customHeight="1">
      <c r="A869" s="23"/>
      <c r="B869" s="23"/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ht="12.0" customHeight="1">
      <c r="A870" s="23"/>
      <c r="B870" s="23"/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ht="12.0" customHeight="1">
      <c r="A871" s="23"/>
      <c r="B871" s="23"/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ht="12.0" customHeight="1">
      <c r="A872" s="23"/>
      <c r="B872" s="23"/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ht="12.0" customHeight="1">
      <c r="A873" s="23"/>
      <c r="B873" s="23"/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ht="12.0" customHeight="1">
      <c r="A874" s="23"/>
      <c r="B874" s="23"/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ht="12.0" customHeight="1">
      <c r="A875" s="23"/>
      <c r="B875" s="23"/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ht="12.0" customHeight="1">
      <c r="A876" s="23"/>
      <c r="B876" s="23"/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ht="12.0" customHeight="1">
      <c r="A877" s="23"/>
      <c r="B877" s="23"/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ht="12.0" customHeight="1">
      <c r="A878" s="23"/>
      <c r="B878" s="23"/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ht="12.0" customHeight="1">
      <c r="A879" s="23"/>
      <c r="B879" s="23"/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ht="12.0" customHeight="1">
      <c r="A880" s="23"/>
      <c r="B880" s="23"/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ht="12.0" customHeight="1">
      <c r="A881" s="23"/>
      <c r="B881" s="23"/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ht="12.0" customHeight="1">
      <c r="A882" s="23"/>
      <c r="B882" s="23"/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ht="12.0" customHeight="1">
      <c r="A883" s="23"/>
      <c r="B883" s="23"/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ht="12.0" customHeight="1">
      <c r="A884" s="23"/>
      <c r="B884" s="23"/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ht="12.0" customHeight="1">
      <c r="A885" s="23"/>
      <c r="B885" s="23"/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ht="12.0" customHeight="1">
      <c r="A886" s="23"/>
      <c r="B886" s="23"/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ht="12.0" customHeight="1">
      <c r="A887" s="23"/>
      <c r="B887" s="23"/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ht="12.0" customHeight="1">
      <c r="A888" s="23"/>
      <c r="B888" s="23"/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ht="12.0" customHeight="1">
      <c r="A889" s="23"/>
      <c r="B889" s="23"/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ht="12.0" customHeight="1">
      <c r="A890" s="23"/>
      <c r="B890" s="23"/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ht="12.0" customHeight="1">
      <c r="A891" s="23"/>
      <c r="B891" s="23"/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ht="12.0" customHeight="1">
      <c r="A892" s="23"/>
      <c r="B892" s="23"/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ht="12.0" customHeight="1">
      <c r="A893" s="23"/>
      <c r="B893" s="23"/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ht="12.0" customHeight="1">
      <c r="A894" s="23"/>
      <c r="B894" s="23"/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ht="12.0" customHeight="1">
      <c r="A895" s="23"/>
      <c r="B895" s="23"/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ht="12.0" customHeight="1">
      <c r="A896" s="23"/>
      <c r="B896" s="23"/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ht="12.0" customHeight="1">
      <c r="A897" s="23"/>
      <c r="B897" s="23"/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ht="12.0" customHeight="1">
      <c r="A898" s="23"/>
      <c r="B898" s="23"/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ht="12.0" customHeight="1">
      <c r="A899" s="23"/>
      <c r="B899" s="23"/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ht="12.0" customHeight="1">
      <c r="A900" s="23"/>
      <c r="B900" s="23"/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ht="12.0" customHeight="1">
      <c r="A901" s="23"/>
      <c r="B901" s="23"/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ht="12.0" customHeight="1">
      <c r="A902" s="23"/>
      <c r="B902" s="23"/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ht="12.0" customHeight="1">
      <c r="A903" s="23"/>
      <c r="B903" s="23"/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ht="12.0" customHeight="1">
      <c r="A904" s="23"/>
      <c r="B904" s="23"/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ht="12.0" customHeight="1">
      <c r="A905" s="23"/>
      <c r="B905" s="23"/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ht="12.0" customHeight="1">
      <c r="A906" s="23"/>
      <c r="B906" s="23"/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ht="12.0" customHeight="1">
      <c r="A907" s="23"/>
      <c r="B907" s="23"/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ht="12.0" customHeight="1">
      <c r="A908" s="23"/>
      <c r="B908" s="23"/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ht="12.0" customHeight="1">
      <c r="A909" s="23"/>
      <c r="B909" s="23"/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ht="12.0" customHeight="1">
      <c r="A910" s="23"/>
      <c r="B910" s="23"/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ht="12.0" customHeight="1">
      <c r="A911" s="23"/>
      <c r="B911" s="23"/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ht="12.0" customHeight="1">
      <c r="A912" s="23"/>
      <c r="B912" s="23"/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ht="12.0" customHeight="1">
      <c r="A913" s="23"/>
      <c r="B913" s="23"/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ht="12.0" customHeight="1">
      <c r="A914" s="23"/>
      <c r="B914" s="23"/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ht="12.0" customHeight="1">
      <c r="A915" s="23"/>
      <c r="B915" s="23"/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ht="12.0" customHeight="1">
      <c r="A916" s="23"/>
      <c r="B916" s="23"/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ht="12.0" customHeight="1">
      <c r="A917" s="23"/>
      <c r="B917" s="23"/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ht="12.0" customHeight="1">
      <c r="A918" s="23"/>
      <c r="B918" s="23"/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ht="12.0" customHeight="1">
      <c r="A919" s="23"/>
      <c r="B919" s="23"/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ht="12.0" customHeight="1">
      <c r="A920" s="23"/>
      <c r="B920" s="23"/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ht="12.0" customHeight="1">
      <c r="A921" s="23"/>
      <c r="B921" s="23"/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ht="12.0" customHeight="1">
      <c r="A922" s="23"/>
      <c r="B922" s="23"/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ht="12.0" customHeight="1">
      <c r="A923" s="23"/>
      <c r="B923" s="23"/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ht="12.0" customHeight="1">
      <c r="A924" s="23"/>
      <c r="B924" s="23"/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ht="12.0" customHeight="1">
      <c r="A925" s="23"/>
      <c r="B925" s="23"/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ht="12.0" customHeight="1">
      <c r="A926" s="23"/>
      <c r="B926" s="23"/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ht="12.0" customHeight="1">
      <c r="A927" s="23"/>
      <c r="B927" s="23"/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ht="12.0" customHeight="1">
      <c r="A928" s="23"/>
      <c r="B928" s="23"/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ht="12.0" customHeight="1">
      <c r="A929" s="23"/>
      <c r="B929" s="23"/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ht="12.0" customHeight="1">
      <c r="A930" s="23"/>
      <c r="B930" s="23"/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ht="12.0" customHeight="1">
      <c r="A931" s="23"/>
      <c r="B931" s="23"/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ht="12.0" customHeight="1">
      <c r="A932" s="23"/>
      <c r="B932" s="23"/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ht="12.0" customHeight="1">
      <c r="A933" s="23"/>
      <c r="B933" s="23"/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ht="12.0" customHeight="1">
      <c r="A934" s="23"/>
      <c r="B934" s="23"/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ht="12.0" customHeight="1">
      <c r="A935" s="23"/>
      <c r="B935" s="23"/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ht="12.0" customHeight="1">
      <c r="A936" s="23"/>
      <c r="B936" s="23"/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ht="12.0" customHeight="1">
      <c r="A937" s="23"/>
      <c r="B937" s="23"/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ht="12.0" customHeight="1">
      <c r="A938" s="23"/>
      <c r="B938" s="23"/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ht="12.0" customHeight="1">
      <c r="A939" s="23"/>
      <c r="B939" s="23"/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ht="12.0" customHeight="1">
      <c r="A940" s="23"/>
      <c r="B940" s="23"/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ht="12.0" customHeight="1">
      <c r="A941" s="23"/>
      <c r="B941" s="23"/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ht="12.0" customHeight="1">
      <c r="A942" s="23"/>
      <c r="B942" s="23"/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ht="12.0" customHeight="1">
      <c r="A943" s="23"/>
      <c r="B943" s="23"/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ht="12.0" customHeight="1">
      <c r="A944" s="23"/>
      <c r="B944" s="23"/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ht="12.0" customHeight="1">
      <c r="A945" s="23"/>
      <c r="B945" s="23"/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ht="12.0" customHeight="1">
      <c r="A946" s="23"/>
      <c r="B946" s="23"/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ht="12.0" customHeight="1">
      <c r="A947" s="23"/>
      <c r="B947" s="23"/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ht="12.0" customHeight="1">
      <c r="A948" s="23"/>
      <c r="B948" s="23"/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ht="12.0" customHeight="1">
      <c r="A949" s="23"/>
      <c r="B949" s="23"/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ht="12.0" customHeight="1">
      <c r="A950" s="23"/>
      <c r="B950" s="23"/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ht="12.0" customHeight="1">
      <c r="A951" s="23"/>
      <c r="B951" s="23"/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ht="12.0" customHeight="1">
      <c r="A952" s="23"/>
      <c r="B952" s="23"/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ht="12.0" customHeight="1">
      <c r="A953" s="23"/>
      <c r="B953" s="23"/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ht="12.0" customHeight="1">
      <c r="A954" s="23"/>
      <c r="B954" s="23"/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ht="12.0" customHeight="1">
      <c r="A955" s="23"/>
      <c r="B955" s="23"/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ht="12.0" customHeight="1">
      <c r="A956" s="23"/>
      <c r="B956" s="23"/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ht="12.0" customHeight="1">
      <c r="A957" s="23"/>
      <c r="B957" s="23"/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ht="12.0" customHeight="1">
      <c r="A958" s="23"/>
      <c r="B958" s="23"/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ht="12.0" customHeight="1">
      <c r="A959" s="23"/>
      <c r="B959" s="23"/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ht="12.0" customHeight="1">
      <c r="A960" s="23"/>
      <c r="B960" s="23"/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ht="12.0" customHeight="1">
      <c r="A961" s="23"/>
      <c r="B961" s="23"/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ht="12.0" customHeight="1">
      <c r="A962" s="23"/>
      <c r="B962" s="23"/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ht="12.0" customHeight="1">
      <c r="A963" s="23"/>
      <c r="B963" s="23"/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ht="12.0" customHeight="1">
      <c r="A964" s="23"/>
      <c r="B964" s="23"/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ht="12.0" customHeight="1">
      <c r="A965" s="23"/>
      <c r="B965" s="23"/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ht="12.0" customHeight="1">
      <c r="A966" s="23"/>
      <c r="B966" s="23"/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ht="12.0" customHeight="1">
      <c r="A967" s="23"/>
      <c r="B967" s="23"/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ht="12.0" customHeight="1">
      <c r="A968" s="23"/>
      <c r="B968" s="23"/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ht="12.0" customHeight="1">
      <c r="A969" s="23"/>
      <c r="B969" s="23"/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ht="12.0" customHeight="1">
      <c r="A970" s="23"/>
      <c r="B970" s="23"/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ht="12.0" customHeight="1">
      <c r="A971" s="23"/>
      <c r="B971" s="23"/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ht="12.0" customHeight="1">
      <c r="A972" s="23"/>
      <c r="B972" s="23"/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ht="12.0" customHeight="1">
      <c r="A973" s="23"/>
      <c r="B973" s="23"/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ht="12.0" customHeight="1">
      <c r="A974" s="23"/>
      <c r="B974" s="23"/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ht="12.0" customHeight="1">
      <c r="A975" s="23"/>
      <c r="B975" s="23"/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ht="12.0" customHeight="1">
      <c r="A976" s="23"/>
      <c r="B976" s="23"/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ht="12.0" customHeight="1">
      <c r="A977" s="23"/>
      <c r="B977" s="23"/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ht="12.0" customHeight="1">
      <c r="A978" s="23"/>
      <c r="B978" s="23"/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23"/>
      <c r="V978" s="23"/>
      <c r="W978" s="23"/>
      <c r="X978" s="23"/>
      <c r="Y978" s="23"/>
      <c r="Z978" s="23"/>
    </row>
    <row r="979" ht="12.0" customHeight="1">
      <c r="A979" s="23"/>
      <c r="B979" s="23"/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23"/>
      <c r="V979" s="23"/>
      <c r="W979" s="23"/>
      <c r="X979" s="23"/>
      <c r="Y979" s="23"/>
      <c r="Z979" s="23"/>
    </row>
    <row r="980" ht="12.0" customHeight="1">
      <c r="A980" s="23"/>
      <c r="B980" s="23"/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23"/>
      <c r="V980" s="23"/>
      <c r="W980" s="23"/>
      <c r="X980" s="23"/>
      <c r="Y980" s="23"/>
      <c r="Z980" s="23"/>
    </row>
    <row r="981" ht="12.0" customHeight="1">
      <c r="A981" s="23"/>
      <c r="B981" s="23"/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23"/>
      <c r="V981" s="23"/>
      <c r="W981" s="23"/>
      <c r="X981" s="23"/>
      <c r="Y981" s="23"/>
      <c r="Z981" s="23"/>
    </row>
    <row r="982" ht="12.0" customHeight="1">
      <c r="A982" s="23"/>
      <c r="B982" s="23"/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23"/>
      <c r="V982" s="23"/>
      <c r="W982" s="23"/>
      <c r="X982" s="23"/>
      <c r="Y982" s="23"/>
      <c r="Z982" s="23"/>
    </row>
    <row r="983" ht="12.0" customHeight="1">
      <c r="A983" s="23"/>
      <c r="B983" s="23"/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23"/>
      <c r="V983" s="23"/>
      <c r="W983" s="23"/>
      <c r="X983" s="23"/>
      <c r="Y983" s="23"/>
      <c r="Z983" s="23"/>
    </row>
    <row r="984" ht="12.0" customHeight="1">
      <c r="A984" s="23"/>
      <c r="B984" s="23"/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23"/>
      <c r="V984" s="23"/>
      <c r="W984" s="23"/>
      <c r="X984" s="23"/>
      <c r="Y984" s="23"/>
      <c r="Z984" s="23"/>
    </row>
    <row r="985" ht="12.0" customHeight="1">
      <c r="A985" s="23"/>
      <c r="B985" s="23"/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23"/>
      <c r="V985" s="23"/>
      <c r="W985" s="23"/>
      <c r="X985" s="23"/>
      <c r="Y985" s="23"/>
      <c r="Z985" s="23"/>
    </row>
    <row r="986" ht="12.0" customHeight="1">
      <c r="A986" s="23"/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23"/>
      <c r="V986" s="23"/>
      <c r="W986" s="23"/>
      <c r="X986" s="23"/>
      <c r="Y986" s="23"/>
      <c r="Z986" s="23"/>
    </row>
    <row r="987" ht="12.0" customHeight="1">
      <c r="A987" s="23"/>
      <c r="B987" s="23"/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23"/>
      <c r="V987" s="23"/>
      <c r="W987" s="23"/>
      <c r="X987" s="23"/>
      <c r="Y987" s="23"/>
      <c r="Z987" s="23"/>
    </row>
    <row r="988" ht="12.0" customHeight="1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</row>
    <row r="989" ht="12.0" customHeight="1">
      <c r="A989" s="23"/>
      <c r="B989" s="23"/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23"/>
      <c r="V989" s="23"/>
      <c r="W989" s="23"/>
      <c r="X989" s="23"/>
      <c r="Y989" s="23"/>
      <c r="Z989" s="23"/>
    </row>
    <row r="990" ht="12.0" customHeight="1">
      <c r="A990" s="23"/>
      <c r="B990" s="23"/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23"/>
      <c r="V990" s="23"/>
      <c r="W990" s="23"/>
      <c r="X990" s="23"/>
      <c r="Y990" s="23"/>
      <c r="Z990" s="23"/>
    </row>
    <row r="991" ht="12.0" customHeight="1">
      <c r="A991" s="23"/>
      <c r="B991" s="23"/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23"/>
      <c r="V991" s="23"/>
      <c r="W991" s="23"/>
      <c r="X991" s="23"/>
      <c r="Y991" s="23"/>
      <c r="Z991" s="23"/>
    </row>
    <row r="992" ht="12.0" customHeight="1">
      <c r="A992" s="23"/>
      <c r="B992" s="23"/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23"/>
      <c r="V992" s="23"/>
      <c r="W992" s="23"/>
      <c r="X992" s="23"/>
      <c r="Y992" s="23"/>
      <c r="Z992" s="23"/>
    </row>
    <row r="993" ht="12.0" customHeight="1">
      <c r="A993" s="23"/>
      <c r="B993" s="23"/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23"/>
      <c r="V993" s="23"/>
      <c r="W993" s="23"/>
      <c r="X993" s="23"/>
      <c r="Y993" s="23"/>
      <c r="Z993" s="23"/>
    </row>
    <row r="994" ht="12.0" customHeight="1">
      <c r="A994" s="23"/>
      <c r="B994" s="23"/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23"/>
      <c r="V994" s="23"/>
      <c r="W994" s="23"/>
      <c r="X994" s="23"/>
      <c r="Y994" s="23"/>
      <c r="Z994" s="23"/>
    </row>
    <row r="995" ht="12.0" customHeight="1">
      <c r="A995" s="23"/>
      <c r="B995" s="23"/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23"/>
      <c r="V995" s="23"/>
      <c r="W995" s="23"/>
      <c r="X995" s="23"/>
      <c r="Y995" s="23"/>
      <c r="Z995" s="23"/>
    </row>
    <row r="996" ht="12.0" customHeight="1">
      <c r="A996" s="23"/>
      <c r="B996" s="23"/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23"/>
      <c r="V996" s="23"/>
      <c r="W996" s="23"/>
      <c r="X996" s="23"/>
      <c r="Y996" s="23"/>
      <c r="Z996" s="23"/>
    </row>
    <row r="997" ht="12.0" customHeight="1">
      <c r="A997" s="23"/>
      <c r="B997" s="23"/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23"/>
      <c r="V997" s="23"/>
      <c r="W997" s="23"/>
      <c r="X997" s="23"/>
      <c r="Y997" s="23"/>
      <c r="Z997" s="23"/>
    </row>
    <row r="998" ht="12.0" customHeight="1">
      <c r="A998" s="23"/>
      <c r="B998" s="23"/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23"/>
      <c r="V998" s="23"/>
      <c r="W998" s="23"/>
      <c r="X998" s="23"/>
      <c r="Y998" s="23"/>
      <c r="Z998" s="23"/>
    </row>
    <row r="999" ht="12.0" customHeight="1">
      <c r="A999" s="23"/>
      <c r="B999" s="23"/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23"/>
      <c r="V999" s="23"/>
      <c r="W999" s="23"/>
      <c r="X999" s="23"/>
      <c r="Y999" s="23"/>
      <c r="Z999" s="23"/>
    </row>
    <row r="1000" ht="12.0" customHeight="1">
      <c r="A1000" s="23"/>
      <c r="B1000" s="23"/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23"/>
      <c r="V1000" s="23"/>
      <c r="W1000" s="23"/>
      <c r="X1000" s="23"/>
      <c r="Y1000" s="23"/>
      <c r="Z1000" s="23"/>
    </row>
  </sheetData>
  <mergeCells count="4">
    <mergeCell ref="A1:H1"/>
    <mergeCell ref="A7:G7"/>
    <mergeCell ref="A8:G8"/>
    <mergeCell ref="A9:G9"/>
  </mergeCells>
  <printOptions/>
  <pageMargins bottom="1.025" footer="0.0" header="0.0" left="0.7875" right="0.7875" top="1.025"/>
  <pageSetup paperSize="9" scale="88" orientation="portrait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2017-04-19T09:28:32Z</dcterms:created>
  <dc:creator>Lenovo</dc:creator>
</cp:coreProperties>
</file>